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unice-my.sharepoint.com/personal/nina_ladkani_unice_fr/Documents/Mes Documents/2022-2023/Nouvelle offre/MAQUETTES MASTER/Corrigées/Suivi 4.9.23/Maquettes EUR ODYSSEE 5.9.23/Maquettes EUR ODYSSEE Master - Finalisées/"/>
    </mc:Choice>
  </mc:AlternateContent>
  <xr:revisionPtr revIDLastSave="12" documentId="8_{1EDE2DE4-B846-4895-B8E5-E3AD09C405D4}" xr6:coauthVersionLast="47" xr6:coauthVersionMax="47" xr10:uidLastSave="{BA62EBFE-50F4-4C1A-96C3-912A3F1A39BE}"/>
  <bookViews>
    <workbookView xWindow="-120" yWindow="-120" windowWidth="20730" windowHeight="11040" firstSheet="4" activeTab="10"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4" l="1"/>
  <c r="E10" i="23"/>
  <c r="E10" i="22"/>
  <c r="E10" i="12"/>
  <c r="E10" i="4"/>
  <c r="E10" i="3"/>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J20" i="21" s="1"/>
  <c r="H15" i="18" s="1"/>
  <c r="D5" i="21"/>
  <c r="D7" i="21" s="1"/>
  <c r="H13" i="12" s="1"/>
  <c r="K18" i="21"/>
  <c r="I18" i="21"/>
  <c r="H18" i="21"/>
  <c r="C18" i="21"/>
  <c r="B18" i="21"/>
  <c r="E18" i="21"/>
  <c r="G7" i="21" l="1"/>
  <c r="H13" i="16" s="1"/>
  <c r="A7" i="21"/>
  <c r="H13" i="3" s="1"/>
  <c r="J7" i="21"/>
  <c r="H13" i="18" s="1"/>
  <c r="D18" i="21"/>
  <c r="D20" i="21" s="1"/>
  <c r="A20" i="21"/>
  <c r="H15" i="3" s="1"/>
  <c r="G20" i="21"/>
  <c r="A10" i="21" l="1"/>
  <c r="A16" i="2" s="1"/>
  <c r="A22" i="21"/>
  <c r="B16" i="2" s="1"/>
  <c r="G10" i="21"/>
  <c r="C16" i="2" s="1"/>
  <c r="H15" i="16"/>
  <c r="G22" i="21"/>
  <c r="D16" i="2" s="1"/>
  <c r="H15" i="12"/>
  <c r="E13" i="18" l="1"/>
  <c r="E13" i="24" s="1"/>
  <c r="E7" i="18"/>
  <c r="B7" i="18"/>
  <c r="E13" i="16"/>
  <c r="E13" i="23" s="1"/>
  <c r="E7" i="16"/>
  <c r="B7" i="16"/>
  <c r="C31" i="4" l="1"/>
  <c r="C19" i="4"/>
  <c r="E13" i="12"/>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<sst xmlns="http://schemas.openxmlformats.org/spreadsheetml/2006/main" count="1235" uniqueCount="412">
  <si>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</si>
  <si>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</si>
  <si>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</si>
  <si>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</si>
  <si>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</si>
  <si>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</si>
  <si>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</si>
  <si>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</si>
  <si>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</si>
  <si>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</si>
  <si>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</si>
  <si>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</si>
  <si>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</si>
  <si>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</si>
  <si>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</si>
  <si>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</si>
  <si>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</si>
  <si>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</si>
  <si>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</si>
  <si>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</si>
  <si>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</si>
  <si>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</si>
  <si>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</si>
  <si>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</si>
  <si>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</si>
  <si>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</si>
  <si>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</si>
  <si>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</si>
  <si>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</si>
  <si>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</si>
  <si>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</si>
  <si>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</si>
  <si>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</si>
  <si>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</si>
  <si>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</si>
  <si>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</si>
  <si>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</si>
  <si>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</si>
  <si>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</si>
  <si>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</si>
  <si>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</si>
  <si>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</si>
  <si>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</si>
  <si>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</si>
  <si>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</si>
  <si>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</si>
  <si>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</si>
  <si>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</si>
  <si>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</si>
  <si>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</si>
  <si>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</si>
  <si>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</si>
  <si>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</si>
  <si>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</si>
  <si>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</si>
  <si>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</si>
  <si>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</si>
  <si>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</si>
  <si>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</si>
  <si>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</si>
  <si>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</si>
  <si>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</si>
  <si>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</si>
  <si>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</si>
  <si>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</si>
  <si>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</si>
  <si>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</si>
  <si>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</si>
  <si>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</si>
  <si>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</si>
  <si>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</si>
  <si>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</si>
  <si>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</si>
  <si>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</si>
  <si>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</si>
  <si>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</si>
  <si>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</si>
  <si>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</si>
  <si>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</si>
  <si>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</si>
  <si>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</si>
  <si>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</si>
  <si>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</si>
  <si>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</si>
  <si>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</si>
  <si>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</si>
  <si>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</si>
  <si>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</si>
  <si>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</si>
  <si>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</si>
  <si>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</si>
  <si>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</si>
  <si>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</si>
  <si>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</si>
  <si>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</si>
  <si>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</si>
  <si>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</si>
  <si>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</si>
  <si>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</si>
  <si>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</si>
  <si>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</si>
  <si>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</si>
  <si>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</si>
  <si>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</si>
  <si>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</si>
  <si>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</si>
  <si>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</si>
  <si>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</si>
  <si>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</si>
  <si>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</si>
  <si>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</si>
  <si>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</si>
  <si>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</si>
  <si>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</si>
  <si>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Marketing, vente</t>
  </si>
  <si>
    <t>Langues étrangères appliquées (LEA)</t>
  </si>
  <si>
    <t>Méthodes informatiques appliquées à la gestion des entreprises</t>
  </si>
  <si>
    <t xml:space="preserve">Science politique           </t>
  </si>
  <si>
    <t>Management</t>
  </si>
  <si>
    <t>Tourisme</t>
  </si>
  <si>
    <t>Mathématiques et applications</t>
  </si>
  <si>
    <t>Management et administration des entreprises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</si>
  <si>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</si>
  <si>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</si>
  <si>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</si>
  <si>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</si>
  <si>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</si>
  <si>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</si>
  <si>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</si>
  <si>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</si>
  <si>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</si>
  <si>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</si>
  <si>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</si>
  <si>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</si>
  <si>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</si>
  <si>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</si>
  <si>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</si>
  <si>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</si>
  <si>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</si>
  <si>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</si>
  <si>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</si>
  <si>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</si>
  <si>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</si>
  <si>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</si>
  <si>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</si>
  <si>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</si>
  <si>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</si>
  <si>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</si>
  <si>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</si>
  <si>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</si>
  <si>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</si>
  <si>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</si>
  <si>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</si>
  <si>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</si>
  <si>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</si>
  <si>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</si>
  <si>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</si>
  <si>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</si>
  <si>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</si>
  <si>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</si>
  <si>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</si>
  <si>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</si>
  <si>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</si>
  <si>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</si>
  <si>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</si>
  <si>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</si>
  <si>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</si>
  <si>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</si>
  <si>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</si>
  <si>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</si>
  <si>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</si>
  <si>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</si>
  <si>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</si>
  <si>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</si>
  <si>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</si>
  <si>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</si>
  <si>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</si>
  <si>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</si>
  <si>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</si>
  <si>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</si>
  <si>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</si>
  <si>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</si>
  <si>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</si>
  <si>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</si>
  <si>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</si>
  <si>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</si>
  <si>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</si>
  <si>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</si>
  <si>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</si>
  <si>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</si>
  <si>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</si>
  <si>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</si>
  <si>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</si>
  <si>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</si>
  <si>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</si>
  <si>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</si>
  <si>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</si>
  <si>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</si>
  <si>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</si>
  <si>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</si>
  <si>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</si>
  <si>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</si>
  <si>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</si>
  <si>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</si>
  <si>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</si>
  <si>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</si>
  <si>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</si>
  <si>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</si>
  <si>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</si>
  <si>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</si>
  <si>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</si>
  <si>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</si>
  <si>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</si>
  <si>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</si>
  <si>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</si>
  <si>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</si>
  <si>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</si>
  <si>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</si>
  <si>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</si>
  <si>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</si>
  <si>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</si>
  <si>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</si>
  <si>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</si>
  <si>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</si>
  <si>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</si>
  <si>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</si>
  <si>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</si>
  <si>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</si>
  <si>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</si>
  <si>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</si>
  <si>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</si>
  <si>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</si>
  <si>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</si>
  <si>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</si>
  <si>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</si>
  <si>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</si>
  <si>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</si>
  <si>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</si>
  <si>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</si>
  <si>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</si>
  <si>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</si>
  <si>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</si>
  <si>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</si>
  <si>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</si>
  <si>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</si>
  <si>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</si>
  <si>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</si>
  <si>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</si>
  <si>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</si>
  <si>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</si>
  <si>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</si>
  <si>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</si>
  <si>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</si>
  <si>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</si>
  <si>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</si>
  <si>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</si>
  <si>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</si>
  <si>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</si>
  <si>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</si>
  <si>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</si>
  <si>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</si>
  <si>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</si>
  <si>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</si>
  <si>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</si>
  <si>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</si>
  <si>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</si>
  <si>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</si>
  <si>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</si>
  <si>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</si>
  <si>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</si>
  <si>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</si>
  <si>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</si>
  <si>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</si>
  <si>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</si>
  <si>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</si>
  <si>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</si>
  <si>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</si>
  <si>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</si>
  <si>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</si>
  <si>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</si>
  <si>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</si>
  <si>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</si>
  <si>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</si>
  <si>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</si>
  <si>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</si>
  <si>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</si>
  <si>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</si>
  <si>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</si>
  <si>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</si>
  <si>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</si>
  <si>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</si>
  <si>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</si>
  <si>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</si>
  <si>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</si>
  <si>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</si>
  <si>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</si>
  <si>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</si>
  <si>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</si>
  <si>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</si>
  <si>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</si>
  <si>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</si>
  <si>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</si>
  <si>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</si>
  <si>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</si>
  <si>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</si>
  <si>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</si>
  <si>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</si>
  <si>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</si>
  <si>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</si>
  <si>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Anglais renforcé</t>
  </si>
  <si>
    <t>Anglais</t>
  </si>
  <si>
    <t>LANSAD</t>
  </si>
  <si>
    <t>Ateliers méthodologiques</t>
  </si>
  <si>
    <t>2.1</t>
  </si>
  <si>
    <t>Enquête ethnographique</t>
  </si>
  <si>
    <t>2.2</t>
  </si>
  <si>
    <t>Articuler méthodes quantitatives et qualitatives</t>
  </si>
  <si>
    <t>Mutualisation entre  les parcours MS et CESUN du M1 Sciences sociales</t>
  </si>
  <si>
    <t>Approches sociologiques contemporaines</t>
  </si>
  <si>
    <t>4.1</t>
  </si>
  <si>
    <t>Actualité des classiques</t>
  </si>
  <si>
    <t>4.2</t>
  </si>
  <si>
    <t>Approches pragmatistes en sociologie</t>
  </si>
  <si>
    <t>M1 Sciences sociales, parcours CESUN (EUR ELMI)</t>
  </si>
  <si>
    <t>Projet professionnel et de recherche 1</t>
  </si>
  <si>
    <t>5.1</t>
  </si>
  <si>
    <t>Participation à la vie scientifique</t>
  </si>
  <si>
    <t>5.2</t>
  </si>
  <si>
    <t>Préparation du mémoire et du stage</t>
  </si>
  <si>
    <t>5.3</t>
  </si>
  <si>
    <t>Méthodologie de la recherche</t>
  </si>
  <si>
    <t>Mutualisation entre  les parcours MS et CESUN du M1 Sciences sociales. 3 heures TD prises en charge par le SCD</t>
  </si>
  <si>
    <t>5.4</t>
  </si>
  <si>
    <t>Insertion professionnelle</t>
  </si>
  <si>
    <t>M1 Sciences sociales, parcours CESUN  (EUR ELMI)</t>
  </si>
  <si>
    <t>Mutualisation entre les parcours Migration studies de la mention Sciences sociales, de la mention Science politique et de la mention Droit international et européen</t>
  </si>
  <si>
    <t>6.1</t>
  </si>
  <si>
    <t xml:space="preserve"> Introduction to migration studies 1</t>
  </si>
  <si>
    <t>Co-portage M1 Droit international et européen parcours MS, M1 Science politique parcours MS et M1 Sciences sociales parcours MS</t>
  </si>
  <si>
    <t>Mutualisation entre les parcours Migration studies de la mention Sciences sociales (prise en charge: 8h CM et 4h TD), de la mention Science politique (prise en charge: 6h CM et 3h TD) et de la mention Droit international et européen (prise en charge : 8h CM et 4h TD)</t>
  </si>
  <si>
    <t>6.2</t>
  </si>
  <si>
    <t xml:space="preserve">Mutualisation entre le parcours Migration studies du M1 sciences sociales et le Master international Education inclusive (Erasmus Mundus). Attention démarrage de ce master en 2025 (et non 2024). </t>
  </si>
  <si>
    <t>Mutualisation au sein des parcours de master de l'EUR Odyssée. Chaque parcours apporte 36 HTD sur l'ensemble du master (M1 et M2)</t>
  </si>
  <si>
    <t xml:space="preserve">LANSAD </t>
  </si>
  <si>
    <t>Séminaires socio-anthropologiques</t>
  </si>
  <si>
    <t>Co-portage: parcours MS et parcours ATIS du M1 Sciences sociales</t>
  </si>
  <si>
    <t>3.1</t>
  </si>
  <si>
    <t>Sociologie des controverses socio-techniques</t>
  </si>
  <si>
    <t>Parcours CESUN du M1 Sciences sociales (EUR ELMI)</t>
  </si>
  <si>
    <t>3.2</t>
  </si>
  <si>
    <t>Mémoire et soutenance</t>
  </si>
  <si>
    <t>4.3</t>
  </si>
  <si>
    <t>Intervention sociologique et recherche-action</t>
  </si>
  <si>
    <t>4.4</t>
  </si>
  <si>
    <t>Questions migratoires : Introduction to migration studies 2</t>
  </si>
  <si>
    <t>M1 Sciences sociales, parcours ATI-SET</t>
  </si>
  <si>
    <t>Mutualisation M1 Sciences sociales, tous parcours (ATI-SET, CESUN, MS)</t>
  </si>
  <si>
    <t>Mutualisation entre les parcours Migration studies de la mention Sciences sociales, de la mention Science politique et de la mention Droit international et européen. Prise en charge M1 Sciences sociales parcours MS (18hCM et 11h TD)</t>
  </si>
  <si>
    <t>OUI</t>
  </si>
  <si>
    <t>3h</t>
  </si>
  <si>
    <t>1.1</t>
  </si>
  <si>
    <t>1.2</t>
  </si>
  <si>
    <t>Fieldwork visit</t>
  </si>
  <si>
    <t>Citizenship, Vote and Migration</t>
  </si>
  <si>
    <t>M1 science politique, parcours Migration studies</t>
  </si>
  <si>
    <t>Migration Law</t>
  </si>
  <si>
    <t>French Immigration Law</t>
  </si>
  <si>
    <t>M1 Droit international et européen, parcours Migration studies</t>
  </si>
  <si>
    <t>European Migration Law</t>
  </si>
  <si>
    <t>Mutualisation entre les parcours Migration studies de la mention Sciences sociales (prise en charge: , de la mention Science politique et de la mention Droit international et européen</t>
  </si>
  <si>
    <t>Thematic Seminars 1</t>
  </si>
  <si>
    <t>Co-portée par les parcours MS du master Sciences sociales et du master Droit international et européen</t>
  </si>
  <si>
    <t>Legal Aspects of NGOs and migrants' rights</t>
  </si>
  <si>
    <t>Research and professional project</t>
  </si>
  <si>
    <t>Qualitative and quantitative methods in social sciences</t>
  </si>
  <si>
    <t>Legal clinic</t>
  </si>
  <si>
    <t>6.3</t>
  </si>
  <si>
    <t>Preparation of research/internship project</t>
  </si>
  <si>
    <r>
      <t>Mutualisation entre parcours de l'EUR Odyssée. Chaque parcours apporte 36 HTD sur l'ensemble du master (M1 et M2).</t>
    </r>
    <r>
      <rPr>
        <sz val="11"/>
        <color rgb="FFFF0000"/>
        <rFont val="Calibri"/>
        <family val="2"/>
        <scheme val="minor"/>
      </rPr>
      <t xml:space="preserve"> </t>
    </r>
    <r>
      <rPr>
        <u/>
        <sz val="11"/>
        <color rgb="FFFF0000"/>
        <rFont val="Calibri"/>
        <family val="2"/>
        <scheme val="minor"/>
      </rPr>
      <t xml:space="preserve">Il faudrait autoriser une dérogation pour quelques étudiants qui sont des nouveaux entrants en M2 et qui sont non francophones (or tous les cours du Switch sont en français). Pour ces quelques étudiants, obligation de suivre le cours du M1 "Introduction to migration studies 1" à la place des cours du Switch. </t>
    </r>
  </si>
  <si>
    <t>Race, Class, Gender and Migration</t>
  </si>
  <si>
    <t>Contemporary Migration Politics</t>
  </si>
  <si>
    <t>M2 Science politique, parcours Migration studies</t>
  </si>
  <si>
    <t>Asylum law</t>
  </si>
  <si>
    <t>M2 Droit international et européen, parcours Migration studies</t>
  </si>
  <si>
    <t>Thematic seminars 2</t>
  </si>
  <si>
    <t>Mutualisation entre les parcours Migration studies de la mention Sciences sociales (prise en charge : 10hTD), de la mention Science politique et de la mention Droit international et européen</t>
  </si>
  <si>
    <t>Research and professional projects</t>
  </si>
  <si>
    <t>Dissertation (related to research or internship project)</t>
  </si>
  <si>
    <t>Mutualisation entre le parcours MS de la mention Sciences sociales (prise en charge: 4hTD) et le parcours MS de la mention Droit international et européen (prise en charge: 14hTD)</t>
  </si>
  <si>
    <t xml:space="preserve">Mutualisation entre les parcours Migration studies de la mention Sciences sociales, de la mention Science politique et de la mention Droit international et européen. </t>
  </si>
  <si>
    <t>Education, migration et diversité</t>
  </si>
  <si>
    <t>Questions migratoires 1</t>
  </si>
  <si>
    <t>Mutualisation au sein du M1 Sciences sociales (parcours ATI-SET, CESUN, MS). Prise en charge: parcours MS (6hCM, 6hTD) et parcours ATIS (6hCM, 6hTD)</t>
  </si>
  <si>
    <t>Questions et débats épistémologiques en sociologie</t>
  </si>
  <si>
    <t>Rapports de pouvoir, articulations et intersectionnalité</t>
  </si>
  <si>
    <t xml:space="preserve">Contemporary Migration Policies </t>
  </si>
  <si>
    <t>The Implementation of Migration and Border Control: Actors, Processes and Effects</t>
  </si>
  <si>
    <t>NON</t>
  </si>
  <si>
    <t>Mutualisation entre les parcours Migration studies de la mention Sciences sociales, de la mention Science politique et de la mention Droit international et européen. L'intégralité de ces heures est financée par l'IRD (Chaire Migration UCA/IRD)</t>
  </si>
  <si>
    <t>Le calcul ne tient pas compte du co-portage indiqué dans la rubrique "Observations" (pour l'ECUE "Introduction to migration studies 1"): en tenant compte de ce co-portage, les heures valorisées par le parcours MS-Sciences sociales sont de 132,5 heures équivalent TD. Il faut aussi garder à l'esprit que sur ces 132,5h, 8hCM et 4hTD (soit 16h équivalent TD) de l'ECUE 6.1. sont  financées par l'IRD (dans le cadre de la Chaire Migration UCA/IRD)</t>
  </si>
  <si>
    <t xml:space="preserve">Le calcul ne tient pas compte du co-portage indiqué dans la rubrique "Observations" (pour l'UE "Séminaires socio-anthropologiques"): en tenant compte de ce co-portage, les heures valorisées par le parcours MS-Sciences sociales sont de 109,5 heures équivalent TD. </t>
  </si>
  <si>
    <t xml:space="preserve">Le calcul ne tient pas compte du co-portage indiqué dans la rubrique "Observations" (pour l'UE "Thematic seminars 1"): en tenant compte de ce co-portage les heures valorisées par le parcours MS-Sciences sociales sont de 64 heures équivalent TD. Il faut aussi garder à l'esprit que les 16hCM (24h équivalent TD) de l'ECUE 1.1. sont  financées par l'IRD (dans le cadre de la Chaire Migration UCA/IRD). </t>
  </si>
  <si>
    <t>Switch ODYSSEE S1</t>
  </si>
  <si>
    <t>Switch ODYSSEE S2</t>
  </si>
  <si>
    <t>Switch ODYSSEE</t>
  </si>
  <si>
    <t>Session Unique</t>
  </si>
  <si>
    <t>Calcul à revoir (cf indications sur les pages S1, S2, S3)</t>
  </si>
  <si>
    <t>Compensation à l'intérieur de l'UE, entre les différents ECUE</t>
  </si>
  <si>
    <t>Compensation entre semestres</t>
  </si>
  <si>
    <t>Autorisation de redoubler décidée par le jury de délibération</t>
  </si>
  <si>
    <t>Compensation entre UE. Semestre obtenu avec une moyenne générale de 10 minimum</t>
  </si>
  <si>
    <t>Pour le M2 : moyenne minimum de 10/20 à obtenir à l'ECUE 5.3 du semestre 4 ("Dissertation related to research or internship project") pour valider l'année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</si>
</sst>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1"/>
      <name val="Calibri"/>
      <family val="2"/>
      <scheme val="minor"/>
    </font>
    <font>
      <u/>
      <sz val="11"/>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3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7" borderId="1" xfId="0" applyFill="1" applyBorder="1" applyAlignment="1" applyProtection="1">
      <alignment horizontal="left" vertical="center"/>
      <protection locked="0"/>
    </xf>
    <xf numFmtId="0" fontId="0" fillId="8" borderId="1" xfId="0" applyFill="1" applyBorder="1" applyAlignment="1" applyProtection="1">
      <alignment horizontal="left" vertical="center"/>
      <protection locked="0"/>
    </xf>
    <xf numFmtId="0" fontId="7" fillId="0" borderId="1" xfId="0" applyFont="1" applyBorder="1" applyAlignment="1" applyProtection="1">
      <alignment horizontal="center" vertical="center" wrapText="1"/>
      <protection locked="0"/>
    </xf>
    <xf numFmtId="0" fontId="9" fillId="0" borderId="0" xfId="0" applyFont="1" applyProtection="1">
      <protection locked="0"/>
    </xf>
    <xf numFmtId="0" fontId="1" fillId="2" borderId="0" xfId="0" applyFont="1" applyFill="1"/>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166">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14996795556505021"/>
        </patternFill>
      </fill>
    </dxf>
    <dxf>
      <fill>
        <patternFill>
          <bgColor rgb="FFFFC000"/>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5</v>
      </c>
      <c r="C1" s="20" t="s">
        <v>61</v>
      </c>
      <c r="D1" s="1" t="s">
        <v>10</v>
      </c>
      <c r="E1" s="20" t="s">
        <v>65</v>
      </c>
      <c r="F1" s="1" t="s">
        <v>26</v>
      </c>
      <c r="G1" s="1" t="s">
        <v>58</v>
      </c>
      <c r="O1" s="1" t="s">
        <v>130</v>
      </c>
      <c r="P1" s="1" t="s">
        <v>131</v>
      </c>
    </row>
    <row r="2" spans="1:16" x14ac:dyDescent="0.25">
      <c r="A2" s="20" t="s">
        <v>1</v>
      </c>
      <c r="B2" s="1" t="s">
        <v>6</v>
      </c>
      <c r="C2" s="20" t="s">
        <v>274</v>
      </c>
      <c r="D2" s="1" t="s">
        <v>33</v>
      </c>
      <c r="E2" s="20" t="s">
        <v>66</v>
      </c>
      <c r="F2" s="1" t="s">
        <v>74</v>
      </c>
      <c r="G2" s="1" t="s">
        <v>32</v>
      </c>
      <c r="O2" s="1" t="s">
        <v>93</v>
      </c>
      <c r="P2" s="1" t="s">
        <v>132</v>
      </c>
    </row>
    <row r="3" spans="1:16" x14ac:dyDescent="0.25">
      <c r="A3" s="20" t="s">
        <v>2</v>
      </c>
      <c r="B3" s="1" t="s">
        <v>7</v>
      </c>
      <c r="C3" s="20" t="s">
        <v>275</v>
      </c>
      <c r="D3" s="1" t="s">
        <v>34</v>
      </c>
      <c r="E3" s="20" t="s">
        <v>67</v>
      </c>
      <c r="F3" s="1" t="s">
        <v>75</v>
      </c>
      <c r="G3" s="1" t="s">
        <v>77</v>
      </c>
      <c r="O3" s="1" t="s">
        <v>100</v>
      </c>
      <c r="P3" s="1" t="s">
        <v>133</v>
      </c>
    </row>
    <row r="4" spans="1:16" x14ac:dyDescent="0.25">
      <c r="A4" s="20" t="s">
        <v>3</v>
      </c>
      <c r="B4" s="1" t="s">
        <v>273</v>
      </c>
      <c r="D4" s="1" t="s">
        <v>72</v>
      </c>
      <c r="F4" s="1" t="s">
        <v>76</v>
      </c>
      <c r="G4" s="1" t="s">
        <v>78</v>
      </c>
      <c r="O4" s="1" t="s">
        <v>92</v>
      </c>
      <c r="P4" s="1" t="s">
        <v>134</v>
      </c>
    </row>
    <row r="5" spans="1:16" x14ac:dyDescent="0.25">
      <c r="B5" s="1" t="s">
        <v>8</v>
      </c>
      <c r="D5" s="1" t="s">
        <v>62</v>
      </c>
      <c r="O5" s="1" t="s">
        <v>99</v>
      </c>
      <c r="P5" s="1" t="s">
        <v>135</v>
      </c>
    </row>
    <row r="6" spans="1:16" x14ac:dyDescent="0.25">
      <c r="B6" s="1" t="s">
        <v>9</v>
      </c>
      <c r="D6" s="1" t="s">
        <v>73</v>
      </c>
      <c r="O6" s="1" t="s">
        <v>99</v>
      </c>
      <c r="P6" s="1" t="s">
        <v>136</v>
      </c>
    </row>
    <row r="7" spans="1:16" x14ac:dyDescent="0.25">
      <c r="O7" s="1" t="s">
        <v>123</v>
      </c>
      <c r="P7" s="1" t="s">
        <v>137</v>
      </c>
    </row>
    <row r="8" spans="1:16" x14ac:dyDescent="0.25">
      <c r="O8" s="1" t="s">
        <v>90</v>
      </c>
      <c r="P8" s="1" t="s">
        <v>138</v>
      </c>
    </row>
    <row r="9" spans="1:16" x14ac:dyDescent="0.25">
      <c r="O9" s="1" t="s">
        <v>96</v>
      </c>
      <c r="P9" s="1" t="s">
        <v>139</v>
      </c>
    </row>
    <row r="10" spans="1:16" x14ac:dyDescent="0.25">
      <c r="O10" s="1" t="s">
        <v>104</v>
      </c>
      <c r="P10" s="1" t="s">
        <v>140</v>
      </c>
    </row>
    <row r="11" spans="1:16" x14ac:dyDescent="0.25">
      <c r="A11" s="1" t="s">
        <v>79</v>
      </c>
      <c r="B11" s="1" t="s">
        <v>80</v>
      </c>
      <c r="C11" s="1" t="s">
        <v>81</v>
      </c>
      <c r="D11" s="20" t="s">
        <v>82</v>
      </c>
      <c r="E11" s="20" t="s">
        <v>83</v>
      </c>
      <c r="F11" s="1" t="s">
        <v>281</v>
      </c>
      <c r="G11" s="32" t="s">
        <v>279</v>
      </c>
      <c r="H11" s="32" t="s">
        <v>84</v>
      </c>
      <c r="I11" s="1" t="s">
        <v>280</v>
      </c>
      <c r="J11" s="1" t="s">
        <v>277</v>
      </c>
      <c r="K11" s="1" t="s">
        <v>278</v>
      </c>
      <c r="L11" s="1" t="s">
        <v>85</v>
      </c>
      <c r="O11" s="1" t="s">
        <v>110</v>
      </c>
      <c r="P11" s="1" t="s">
        <v>141</v>
      </c>
    </row>
    <row r="12" spans="1:16" x14ac:dyDescent="0.25">
      <c r="A12" s="1" t="s">
        <v>86</v>
      </c>
      <c r="B12" s="20" t="s">
        <v>87</v>
      </c>
      <c r="C12" s="20" t="s">
        <v>88</v>
      </c>
      <c r="D12" s="20" t="s">
        <v>89</v>
      </c>
      <c r="E12" s="20" t="s">
        <v>90</v>
      </c>
      <c r="F12" s="1" t="s">
        <v>91</v>
      </c>
      <c r="G12" s="1" t="s">
        <v>124</v>
      </c>
      <c r="H12" s="32" t="s">
        <v>54</v>
      </c>
      <c r="I12" s="20" t="s">
        <v>54</v>
      </c>
      <c r="J12" s="1" t="s">
        <v>120</v>
      </c>
      <c r="K12" s="20" t="s">
        <v>92</v>
      </c>
      <c r="L12" s="1" t="s">
        <v>93</v>
      </c>
      <c r="O12" s="1" t="s">
        <v>88</v>
      </c>
      <c r="P12" s="1" t="s">
        <v>142</v>
      </c>
    </row>
    <row r="13" spans="1:16" x14ac:dyDescent="0.25">
      <c r="A13" s="1" t="s">
        <v>60</v>
      </c>
      <c r="B13" s="20" t="s">
        <v>94</v>
      </c>
      <c r="C13" s="1" t="s">
        <v>95</v>
      </c>
      <c r="E13" s="20" t="s">
        <v>96</v>
      </c>
      <c r="F13" s="1" t="s">
        <v>97</v>
      </c>
      <c r="G13" s="1" t="s">
        <v>126</v>
      </c>
      <c r="H13" s="32" t="s">
        <v>98</v>
      </c>
      <c r="I13" s="20" t="s">
        <v>112</v>
      </c>
      <c r="J13" s="1" t="s">
        <v>122</v>
      </c>
      <c r="L13" s="1" t="s">
        <v>100</v>
      </c>
      <c r="O13" s="1" t="s">
        <v>88</v>
      </c>
      <c r="P13" s="1" t="s">
        <v>143</v>
      </c>
    </row>
    <row r="14" spans="1:16" x14ac:dyDescent="0.25">
      <c r="A14" s="1" t="s">
        <v>101</v>
      </c>
      <c r="B14" s="20" t="s">
        <v>102</v>
      </c>
      <c r="C14" s="1" t="s">
        <v>103</v>
      </c>
      <c r="E14" s="20" t="s">
        <v>104</v>
      </c>
      <c r="F14" s="1" t="s">
        <v>105</v>
      </c>
      <c r="G14" s="1" t="s">
        <v>111</v>
      </c>
      <c r="I14" s="20" t="s">
        <v>116</v>
      </c>
      <c r="J14" s="1" t="s">
        <v>125</v>
      </c>
      <c r="L14" s="1" t="s">
        <v>106</v>
      </c>
      <c r="O14" s="1" t="s">
        <v>95</v>
      </c>
      <c r="P14" s="1" t="s">
        <v>144</v>
      </c>
    </row>
    <row r="15" spans="1:16" x14ac:dyDescent="0.25">
      <c r="A15" s="1" t="s">
        <v>107</v>
      </c>
      <c r="B15" s="20" t="s">
        <v>108</v>
      </c>
      <c r="C15" s="1" t="s">
        <v>109</v>
      </c>
      <c r="E15" s="20" t="s">
        <v>110</v>
      </c>
      <c r="F15" s="1" t="s">
        <v>115</v>
      </c>
      <c r="G15" s="1" t="s">
        <v>303</v>
      </c>
      <c r="J15" s="1" t="s">
        <v>98</v>
      </c>
      <c r="L15" s="1" t="s">
        <v>99</v>
      </c>
      <c r="O15" s="1" t="s">
        <v>103</v>
      </c>
      <c r="P15" s="1" t="s">
        <v>145</v>
      </c>
    </row>
    <row r="16" spans="1:16" x14ac:dyDescent="0.25">
      <c r="A16" s="1" t="s">
        <v>113</v>
      </c>
      <c r="C16" s="1" t="s">
        <v>114</v>
      </c>
      <c r="E16" s="20" t="s">
        <v>88</v>
      </c>
      <c r="F16" s="1" t="s">
        <v>52</v>
      </c>
      <c r="G16" s="1" t="s">
        <v>299</v>
      </c>
      <c r="J16" s="1" t="s">
        <v>127</v>
      </c>
      <c r="L16" s="1" t="s">
        <v>4</v>
      </c>
      <c r="O16" s="1" t="s">
        <v>109</v>
      </c>
      <c r="P16" s="1" t="s">
        <v>146</v>
      </c>
    </row>
    <row r="17" spans="1:16" x14ac:dyDescent="0.25">
      <c r="A17" s="1" t="s">
        <v>302</v>
      </c>
      <c r="C17" s="1" t="s">
        <v>118</v>
      </c>
      <c r="E17" s="20" t="s">
        <v>119</v>
      </c>
      <c r="F17" s="1" t="s">
        <v>53</v>
      </c>
      <c r="G17" s="1" t="s">
        <v>300</v>
      </c>
      <c r="J17" s="1" t="s">
        <v>129</v>
      </c>
      <c r="O17" s="1" t="s">
        <v>114</v>
      </c>
      <c r="P17" s="1" t="s">
        <v>147</v>
      </c>
    </row>
    <row r="18" spans="1:16" x14ac:dyDescent="0.25">
      <c r="C18" s="1" t="s">
        <v>121</v>
      </c>
      <c r="E18" s="20" t="s">
        <v>90</v>
      </c>
      <c r="F18" s="1" t="s">
        <v>128</v>
      </c>
      <c r="G18" s="1" t="s">
        <v>301</v>
      </c>
      <c r="O18" s="1" t="s">
        <v>118</v>
      </c>
      <c r="P18" s="1" t="s">
        <v>148</v>
      </c>
    </row>
    <row r="19" spans="1:16" x14ac:dyDescent="0.25">
      <c r="E19" s="20" t="s">
        <v>123</v>
      </c>
      <c r="F19" s="1" t="s">
        <v>276</v>
      </c>
      <c r="G19" s="1" t="s">
        <v>304</v>
      </c>
      <c r="O19" s="1" t="s">
        <v>119</v>
      </c>
      <c r="P19" s="1" t="s">
        <v>149</v>
      </c>
    </row>
    <row r="20" spans="1:16" x14ac:dyDescent="0.25">
      <c r="G20" s="1" t="s">
        <v>305</v>
      </c>
      <c r="O20" s="1" t="s">
        <v>121</v>
      </c>
      <c r="P20" s="1" t="s">
        <v>150</v>
      </c>
    </row>
    <row r="21" spans="1:16" x14ac:dyDescent="0.25">
      <c r="G21" s="1" t="s">
        <v>306</v>
      </c>
      <c r="O21" s="1" t="s">
        <v>86</v>
      </c>
      <c r="P21" s="1" t="s">
        <v>151</v>
      </c>
    </row>
    <row r="22" spans="1:16" x14ac:dyDescent="0.25">
      <c r="G22" s="1" t="s">
        <v>98</v>
      </c>
      <c r="O22" s="1" t="s">
        <v>60</v>
      </c>
      <c r="P22" s="1" t="s">
        <v>152</v>
      </c>
    </row>
    <row r="23" spans="1:16" x14ac:dyDescent="0.25">
      <c r="O23" s="1" t="s">
        <v>101</v>
      </c>
      <c r="P23" s="1" t="s">
        <v>153</v>
      </c>
    </row>
    <row r="24" spans="1:16" x14ac:dyDescent="0.25">
      <c r="A24" s="1" t="s">
        <v>282</v>
      </c>
      <c r="O24" s="1" t="s">
        <v>107</v>
      </c>
      <c r="P24" s="1" t="s">
        <v>154</v>
      </c>
    </row>
    <row r="25" spans="1:16" x14ac:dyDescent="0.25">
      <c r="A25" s="1" t="s">
        <v>298</v>
      </c>
      <c r="B25" s="1" t="s">
        <v>286</v>
      </c>
      <c r="C25" s="1" t="s">
        <v>284</v>
      </c>
      <c r="D25" s="1" t="s">
        <v>297</v>
      </c>
      <c r="E25" s="1" t="s">
        <v>283</v>
      </c>
      <c r="F25" s="1" t="s">
        <v>295</v>
      </c>
      <c r="G25" s="1" t="s">
        <v>289</v>
      </c>
      <c r="O25" s="1" t="s">
        <v>113</v>
      </c>
      <c r="P25" s="1" t="s">
        <v>155</v>
      </c>
    </row>
    <row r="26" spans="1:16" x14ac:dyDescent="0.25">
      <c r="A26" s="1" t="s">
        <v>294</v>
      </c>
      <c r="B26" s="1" t="s">
        <v>287</v>
      </c>
      <c r="C26" s="20" t="s">
        <v>285</v>
      </c>
      <c r="D26" s="1" t="s">
        <v>293</v>
      </c>
      <c r="E26" s="50" t="s">
        <v>288</v>
      </c>
      <c r="F26" s="1" t="s">
        <v>296</v>
      </c>
      <c r="G26" s="1" t="s">
        <v>291</v>
      </c>
      <c r="O26" s="1" t="s">
        <v>117</v>
      </c>
      <c r="P26" s="1" t="s">
        <v>156</v>
      </c>
    </row>
    <row r="27" spans="1:16" x14ac:dyDescent="0.25">
      <c r="B27" s="1" t="s">
        <v>288</v>
      </c>
      <c r="C27" s="49"/>
      <c r="D27" s="1" t="s">
        <v>288</v>
      </c>
      <c r="E27" s="50" t="s">
        <v>290</v>
      </c>
      <c r="F27" s="1" t="s">
        <v>287</v>
      </c>
      <c r="G27" s="1" t="s">
        <v>292</v>
      </c>
      <c r="O27" s="1" t="s">
        <v>89</v>
      </c>
      <c r="P27" s="1" t="s">
        <v>157</v>
      </c>
    </row>
    <row r="28" spans="1:16" x14ac:dyDescent="0.25">
      <c r="D28" s="1" t="s">
        <v>290</v>
      </c>
      <c r="F28" s="1" t="s">
        <v>294</v>
      </c>
      <c r="G28" s="1" t="s">
        <v>293</v>
      </c>
      <c r="O28" s="1" t="s">
        <v>87</v>
      </c>
      <c r="P28" s="1" t="s">
        <v>158</v>
      </c>
    </row>
    <row r="29" spans="1:16" x14ac:dyDescent="0.25">
      <c r="D29" s="1" t="s">
        <v>294</v>
      </c>
      <c r="G29" s="1" t="s">
        <v>290</v>
      </c>
      <c r="O29" s="1" t="s">
        <v>94</v>
      </c>
      <c r="P29" s="1" t="s">
        <v>159</v>
      </c>
    </row>
    <row r="30" spans="1:16" x14ac:dyDescent="0.25">
      <c r="O30" s="1" t="s">
        <v>102</v>
      </c>
      <c r="P30" s="1" t="s">
        <v>160</v>
      </c>
    </row>
    <row r="31" spans="1:16" x14ac:dyDescent="0.25">
      <c r="O31" s="1" t="s">
        <v>108</v>
      </c>
      <c r="P31" s="1" t="s">
        <v>161</v>
      </c>
    </row>
    <row r="32" spans="1:16" x14ac:dyDescent="0.25">
      <c r="O32" s="1" t="s">
        <v>91</v>
      </c>
      <c r="P32" s="1" t="s">
        <v>162</v>
      </c>
    </row>
    <row r="33" spans="3:16" x14ac:dyDescent="0.25">
      <c r="O33" s="1" t="s">
        <v>97</v>
      </c>
      <c r="P33" s="1" t="s">
        <v>163</v>
      </c>
    </row>
    <row r="34" spans="3:16" x14ac:dyDescent="0.25">
      <c r="O34" s="1" t="s">
        <v>105</v>
      </c>
      <c r="P34" s="1" t="s">
        <v>164</v>
      </c>
    </row>
    <row r="35" spans="3:16" x14ac:dyDescent="0.25">
      <c r="C35" s="34" t="s">
        <v>59</v>
      </c>
      <c r="O35" s="1" t="s">
        <v>111</v>
      </c>
      <c r="P35" s="1" t="s">
        <v>165</v>
      </c>
    </row>
    <row r="36" spans="3:16" x14ac:dyDescent="0.25">
      <c r="C36" s="33" t="s">
        <v>211</v>
      </c>
      <c r="O36" s="1" t="s">
        <v>115</v>
      </c>
      <c r="P36" s="1" t="s">
        <v>166</v>
      </c>
    </row>
    <row r="37" spans="3:16" x14ac:dyDescent="0.25">
      <c r="C37" s="33" t="s">
        <v>212</v>
      </c>
      <c r="O37" s="1" t="s">
        <v>52</v>
      </c>
      <c r="P37" s="1" t="s">
        <v>167</v>
      </c>
    </row>
    <row r="38" spans="3:16" x14ac:dyDescent="0.25">
      <c r="C38" s="33" t="s">
        <v>213</v>
      </c>
      <c r="O38" s="1" t="s">
        <v>53</v>
      </c>
      <c r="P38" s="1" t="s">
        <v>168</v>
      </c>
    </row>
    <row r="39" spans="3:16" x14ac:dyDescent="0.25">
      <c r="C39" s="33" t="s">
        <v>214</v>
      </c>
      <c r="F39" s="48"/>
      <c r="O39" s="1" t="s">
        <v>124</v>
      </c>
      <c r="P39" s="1" t="s">
        <v>169</v>
      </c>
    </row>
    <row r="40" spans="3:16" x14ac:dyDescent="0.25">
      <c r="C40" s="33" t="s">
        <v>215</v>
      </c>
      <c r="O40" s="1" t="s">
        <v>4</v>
      </c>
      <c r="P40" s="1" t="s">
        <v>170</v>
      </c>
    </row>
    <row r="41" spans="3:16" x14ac:dyDescent="0.25">
      <c r="C41" s="33" t="s">
        <v>216</v>
      </c>
      <c r="O41" s="1" t="s">
        <v>126</v>
      </c>
      <c r="P41" s="1" t="s">
        <v>171</v>
      </c>
    </row>
    <row r="42" spans="3:16" x14ac:dyDescent="0.25">
      <c r="C42" s="33" t="s">
        <v>217</v>
      </c>
      <c r="O42" s="1" t="s">
        <v>128</v>
      </c>
      <c r="P42" s="1" t="s">
        <v>172</v>
      </c>
    </row>
    <row r="43" spans="3:16" x14ac:dyDescent="0.25">
      <c r="C43" s="33" t="s">
        <v>218</v>
      </c>
      <c r="O43" s="1" t="s">
        <v>54</v>
      </c>
      <c r="P43" s="1" t="s">
        <v>173</v>
      </c>
    </row>
    <row r="44" spans="3:16" x14ac:dyDescent="0.25">
      <c r="C44" s="33" t="s">
        <v>219</v>
      </c>
      <c r="O44" s="1" t="s">
        <v>54</v>
      </c>
      <c r="P44" s="1" t="s">
        <v>174</v>
      </c>
    </row>
    <row r="45" spans="3:16" x14ac:dyDescent="0.25">
      <c r="C45" s="33" t="s">
        <v>220</v>
      </c>
      <c r="O45" s="1" t="s">
        <v>112</v>
      </c>
      <c r="P45" s="1" t="s">
        <v>175</v>
      </c>
    </row>
    <row r="46" spans="3:16" x14ac:dyDescent="0.25">
      <c r="C46" s="33" t="s">
        <v>221</v>
      </c>
      <c r="O46" s="1" t="s">
        <v>116</v>
      </c>
      <c r="P46" s="1" t="s">
        <v>176</v>
      </c>
    </row>
    <row r="47" spans="3:16" x14ac:dyDescent="0.25">
      <c r="C47" s="33" t="s">
        <v>222</v>
      </c>
      <c r="O47" s="1" t="s">
        <v>120</v>
      </c>
      <c r="P47" s="1" t="s">
        <v>177</v>
      </c>
    </row>
    <row r="48" spans="3:16" x14ac:dyDescent="0.25">
      <c r="C48" s="33" t="s">
        <v>223</v>
      </c>
      <c r="O48" s="1" t="s">
        <v>122</v>
      </c>
      <c r="P48" s="1" t="s">
        <v>178</v>
      </c>
    </row>
    <row r="49" spans="3:16" x14ac:dyDescent="0.25">
      <c r="C49" s="33" t="s">
        <v>224</v>
      </c>
      <c r="O49" s="1" t="s">
        <v>125</v>
      </c>
      <c r="P49" s="1" t="s">
        <v>179</v>
      </c>
    </row>
    <row r="50" spans="3:16" ht="30" x14ac:dyDescent="0.25">
      <c r="C50" s="33" t="s">
        <v>225</v>
      </c>
      <c r="O50" s="1" t="s">
        <v>98</v>
      </c>
      <c r="P50" s="1" t="s">
        <v>180</v>
      </c>
    </row>
    <row r="51" spans="3:16" x14ac:dyDescent="0.25">
      <c r="C51" s="33" t="s">
        <v>226</v>
      </c>
      <c r="O51" s="1" t="s">
        <v>98</v>
      </c>
      <c r="P51" s="1" t="s">
        <v>181</v>
      </c>
    </row>
    <row r="52" spans="3:16" x14ac:dyDescent="0.25">
      <c r="C52" s="33" t="s">
        <v>227</v>
      </c>
      <c r="O52" s="1" t="s">
        <v>127</v>
      </c>
      <c r="P52" s="1" t="s">
        <v>182</v>
      </c>
    </row>
    <row r="53" spans="3:16" ht="45" x14ac:dyDescent="0.25">
      <c r="C53" s="33" t="s">
        <v>228</v>
      </c>
      <c r="O53" s="1" t="s">
        <v>129</v>
      </c>
      <c r="P53" s="1" t="s">
        <v>183</v>
      </c>
    </row>
    <row r="54" spans="3:16" x14ac:dyDescent="0.25">
      <c r="C54" s="33" t="s">
        <v>229</v>
      </c>
      <c r="O54" s="1" t="s">
        <v>106</v>
      </c>
      <c r="P54" s="1" t="s">
        <v>184</v>
      </c>
    </row>
    <row r="55" spans="3:16" x14ac:dyDescent="0.25">
      <c r="C55" s="33" t="s">
        <v>230</v>
      </c>
      <c r="O55" s="1" t="s">
        <v>276</v>
      </c>
      <c r="P55" s="1"/>
    </row>
    <row r="56" spans="3:16" x14ac:dyDescent="0.25">
      <c r="C56" s="33" t="s">
        <v>231</v>
      </c>
    </row>
    <row r="57" spans="3:16" ht="30" x14ac:dyDescent="0.25">
      <c r="C57" s="33" t="s">
        <v>232</v>
      </c>
    </row>
    <row r="58" spans="3:16" x14ac:dyDescent="0.25">
      <c r="C58" s="33" t="s">
        <v>233</v>
      </c>
    </row>
    <row r="59" spans="3:16" x14ac:dyDescent="0.25">
      <c r="C59" s="33" t="s">
        <v>234</v>
      </c>
    </row>
    <row r="60" spans="3:16" x14ac:dyDescent="0.25">
      <c r="C60" s="33" t="s">
        <v>235</v>
      </c>
    </row>
    <row r="61" spans="3:16" x14ac:dyDescent="0.25">
      <c r="C61" s="33" t="s">
        <v>236</v>
      </c>
    </row>
    <row r="62" spans="3:16" x14ac:dyDescent="0.25">
      <c r="C62" s="33" t="s">
        <v>237</v>
      </c>
    </row>
    <row r="63" spans="3:16" x14ac:dyDescent="0.25">
      <c r="C63" s="33" t="s">
        <v>238</v>
      </c>
    </row>
    <row r="64" spans="3:16" x14ac:dyDescent="0.25">
      <c r="C64" s="33" t="s">
        <v>239</v>
      </c>
    </row>
    <row r="65" spans="3:3" x14ac:dyDescent="0.25">
      <c r="C65" s="33" t="s">
        <v>240</v>
      </c>
    </row>
    <row r="66" spans="3:3" x14ac:dyDescent="0.25">
      <c r="C66" s="33" t="s">
        <v>241</v>
      </c>
    </row>
    <row r="67" spans="3:3" x14ac:dyDescent="0.25">
      <c r="C67" s="33" t="s">
        <v>242</v>
      </c>
    </row>
    <row r="68" spans="3:3" x14ac:dyDescent="0.25">
      <c r="C68" s="33" t="s">
        <v>243</v>
      </c>
    </row>
    <row r="69" spans="3:3" x14ac:dyDescent="0.25">
      <c r="C69" s="33" t="s">
        <v>244</v>
      </c>
    </row>
    <row r="70" spans="3:3" x14ac:dyDescent="0.25">
      <c r="C70" s="33" t="s">
        <v>245</v>
      </c>
    </row>
    <row r="71" spans="3:3" x14ac:dyDescent="0.25">
      <c r="C71" s="33" t="s">
        <v>246</v>
      </c>
    </row>
    <row r="72" spans="3:3" x14ac:dyDescent="0.25">
      <c r="C72" s="33" t="s">
        <v>247</v>
      </c>
    </row>
    <row r="73" spans="3:3" x14ac:dyDescent="0.25">
      <c r="C73" s="33" t="s">
        <v>248</v>
      </c>
    </row>
    <row r="74" spans="3:3" x14ac:dyDescent="0.25">
      <c r="C74" s="33" t="s">
        <v>249</v>
      </c>
    </row>
    <row r="75" spans="3:3" x14ac:dyDescent="0.25">
      <c r="C75" s="33" t="s">
        <v>250</v>
      </c>
    </row>
    <row r="76" spans="3:3" x14ac:dyDescent="0.25">
      <c r="C76" s="33" t="s">
        <v>251</v>
      </c>
    </row>
    <row r="77" spans="3:3" x14ac:dyDescent="0.25">
      <c r="C77" s="33" t="s">
        <v>252</v>
      </c>
    </row>
    <row r="78" spans="3:3" x14ac:dyDescent="0.25">
      <c r="C78" s="33" t="s">
        <v>253</v>
      </c>
    </row>
    <row r="79" spans="3:3" x14ac:dyDescent="0.25">
      <c r="C79" s="33" t="s">
        <v>254</v>
      </c>
    </row>
    <row r="80" spans="3:3" x14ac:dyDescent="0.25">
      <c r="C80" s="33" t="s">
        <v>255</v>
      </c>
    </row>
    <row r="81" spans="3:3" x14ac:dyDescent="0.25">
      <c r="C81" s="33" t="s">
        <v>256</v>
      </c>
    </row>
    <row r="82" spans="3:3" x14ac:dyDescent="0.25">
      <c r="C82" s="33" t="s">
        <v>257</v>
      </c>
    </row>
    <row r="83" spans="3:3" x14ac:dyDescent="0.25">
      <c r="C83" s="33" t="s">
        <v>258</v>
      </c>
    </row>
    <row r="84" spans="3:3" x14ac:dyDescent="0.25">
      <c r="C84" s="33" t="s">
        <v>259</v>
      </c>
    </row>
    <row r="85" spans="3:3" x14ac:dyDescent="0.25">
      <c r="C85" s="33" t="s">
        <v>260</v>
      </c>
    </row>
    <row r="86" spans="3:3" x14ac:dyDescent="0.25">
      <c r="C86" s="33" t="s">
        <v>261</v>
      </c>
    </row>
    <row r="87" spans="3:3" x14ac:dyDescent="0.25">
      <c r="C87" s="33" t="s">
        <v>262</v>
      </c>
    </row>
    <row r="88" spans="3:3" x14ac:dyDescent="0.25">
      <c r="C88" s="33" t="s">
        <v>263</v>
      </c>
    </row>
    <row r="89" spans="3:3" x14ac:dyDescent="0.25">
      <c r="C89" s="33" t="s">
        <v>264</v>
      </c>
    </row>
    <row r="90" spans="3:3" x14ac:dyDescent="0.25">
      <c r="C90" s="33" t="s">
        <v>265</v>
      </c>
    </row>
    <row r="91" spans="3:3" x14ac:dyDescent="0.25">
      <c r="C91" s="33" t="s">
        <v>266</v>
      </c>
    </row>
    <row r="92" spans="3:3" x14ac:dyDescent="0.25">
      <c r="C92" s="33" t="s">
        <v>267</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57" t="s">
        <v>196</v>
      </c>
      <c r="B1" s="57"/>
      <c r="C1" s="57"/>
      <c r="D1" s="57"/>
      <c r="E1" s="57"/>
      <c r="F1" s="57"/>
      <c r="G1" s="57"/>
      <c r="H1" s="57"/>
      <c r="I1" s="57"/>
      <c r="J1" s="57"/>
      <c r="K1" s="57"/>
      <c r="L1" s="57"/>
      <c r="AA1" s="58" t="s">
        <v>29</v>
      </c>
      <c r="AB1" s="58"/>
      <c r="AC1" s="58"/>
      <c r="AD1" s="58"/>
    </row>
    <row r="2" spans="1:30" x14ac:dyDescent="0.25">
      <c r="A2" s="57"/>
      <c r="B2" s="57"/>
      <c r="C2" s="57"/>
      <c r="D2" s="57"/>
      <c r="E2" s="57"/>
      <c r="F2" s="57"/>
      <c r="G2" s="57"/>
      <c r="H2" s="57"/>
      <c r="I2" s="57"/>
      <c r="J2" s="57"/>
      <c r="K2" s="57"/>
      <c r="L2" s="57"/>
      <c r="AA2" s="58"/>
      <c r="AB2" s="58"/>
      <c r="AC2" s="58"/>
      <c r="AD2" s="58"/>
    </row>
    <row r="3" spans="1:30" x14ac:dyDescent="0.25">
      <c r="A3" s="58" t="s">
        <v>189</v>
      </c>
      <c r="B3" s="58"/>
      <c r="C3" s="58"/>
      <c r="D3" s="58" t="s">
        <v>190</v>
      </c>
      <c r="E3" s="58"/>
      <c r="F3" s="58"/>
      <c r="G3" s="58" t="s">
        <v>192</v>
      </c>
      <c r="H3" s="58"/>
      <c r="I3" s="58"/>
      <c r="J3" s="58" t="s">
        <v>194</v>
      </c>
      <c r="K3" s="58"/>
      <c r="L3" s="58"/>
      <c r="AA3" s="10" t="s">
        <v>189</v>
      </c>
      <c r="AB3" s="10" t="s">
        <v>190</v>
      </c>
      <c r="AC3" s="10" t="s">
        <v>192</v>
      </c>
      <c r="AD3" s="10" t="s">
        <v>194</v>
      </c>
    </row>
    <row r="4" spans="1:30" x14ac:dyDescent="0.25">
      <c r="A4" s="10" t="s">
        <v>29</v>
      </c>
      <c r="B4" s="10" t="s">
        <v>30</v>
      </c>
      <c r="C4" s="10" t="s">
        <v>31</v>
      </c>
      <c r="D4" s="37" t="s">
        <v>29</v>
      </c>
      <c r="E4" s="37" t="s">
        <v>30</v>
      </c>
      <c r="F4" s="37" t="s">
        <v>31</v>
      </c>
      <c r="G4" s="37" t="s">
        <v>29</v>
      </c>
      <c r="H4" s="37" t="s">
        <v>30</v>
      </c>
      <c r="I4" s="37" t="s">
        <v>31</v>
      </c>
      <c r="J4" s="37" t="s">
        <v>29</v>
      </c>
      <c r="K4" s="37" t="s">
        <v>30</v>
      </c>
      <c r="L4" s="37" t="s">
        <v>31</v>
      </c>
      <c r="AA4" s="10">
        <f>'S1 Maquette'!I19*1.5</f>
        <v>0</v>
      </c>
      <c r="AB4" s="10">
        <f>'S2 Maquette'!I19*1.5</f>
        <v>0</v>
      </c>
      <c r="AC4" s="10">
        <f>'S3 Maquette'!I19*1.5</f>
        <v>0</v>
      </c>
      <c r="AD4" s="10">
        <f>'S4 Maquette'!I19*1.5</f>
        <v>27</v>
      </c>
    </row>
    <row r="5" spans="1:30" x14ac:dyDescent="0.25">
      <c r="A5" s="10">
        <f>SUM(AA4:AA291)</f>
        <v>132</v>
      </c>
      <c r="B5" s="10">
        <f>SUM('S1 Maquette'!J19:J300)</f>
        <v>132</v>
      </c>
      <c r="C5" s="10">
        <f>SUM('S1 Maquette'!K19:K300)</f>
        <v>0</v>
      </c>
      <c r="D5" s="10">
        <f>SUM(AB4:AB291)</f>
        <v>99</v>
      </c>
      <c r="E5" s="10">
        <f>SUM('S2 Maquette'!J19:J300)</f>
        <v>102</v>
      </c>
      <c r="F5" s="10">
        <f>SUM('S2 Maquette'!K19:K300)</f>
        <v>0</v>
      </c>
      <c r="G5" s="10">
        <f>SUM(AC4:AC291)</f>
        <v>120</v>
      </c>
      <c r="H5" s="10">
        <f>SUM('S3 Maquette'!J19:J300)</f>
        <v>57</v>
      </c>
      <c r="I5" s="10">
        <f>SUM('S3 Maquette'!K19:K300)</f>
        <v>15</v>
      </c>
      <c r="J5" s="10">
        <f>SUM(AD4:AD291)</f>
        <v>79.5</v>
      </c>
      <c r="K5" s="10">
        <f>SUM('S4 Maquette'!J19:J300)</f>
        <v>43</v>
      </c>
      <c r="L5" s="10">
        <f>SUM('S4 Maquette'!K19:K300)</f>
        <v>0</v>
      </c>
      <c r="AA5" s="10">
        <f>'S1 Maquette'!I20*1.5</f>
        <v>0</v>
      </c>
      <c r="AB5" s="10">
        <f>'S2 Maquette'!I20*1.5</f>
        <v>18</v>
      </c>
      <c r="AC5" s="10">
        <f>'S3 Maquette'!I20*1.5</f>
        <v>24</v>
      </c>
      <c r="AD5" s="10">
        <f>'S4 Maquette'!I20*1.5</f>
        <v>22.5</v>
      </c>
    </row>
    <row r="6" spans="1:30" x14ac:dyDescent="0.25">
      <c r="A6" s="58" t="s">
        <v>197</v>
      </c>
      <c r="B6" s="58"/>
      <c r="C6" s="58"/>
      <c r="D6" s="58" t="s">
        <v>197</v>
      </c>
      <c r="E6" s="58"/>
      <c r="F6" s="58"/>
      <c r="G6" s="58" t="s">
        <v>197</v>
      </c>
      <c r="H6" s="58"/>
      <c r="I6" s="58"/>
      <c r="J6" s="58" t="s">
        <v>197</v>
      </c>
      <c r="K6" s="58"/>
      <c r="L6" s="58"/>
      <c r="AA6" s="10">
        <f>'S1 Maquette'!I21*1.5</f>
        <v>9</v>
      </c>
      <c r="AB6" s="10">
        <f>'S2 Maquette'!I21*1.5</f>
        <v>0</v>
      </c>
      <c r="AC6" s="10">
        <f>'S3 Maquette'!I21*1.5</f>
        <v>0</v>
      </c>
      <c r="AD6" s="10">
        <f>'S4 Maquette'!I21*1.5</f>
        <v>30</v>
      </c>
    </row>
    <row r="7" spans="1:30" x14ac:dyDescent="0.25">
      <c r="A7" s="58">
        <f>SUM(A5,B5,C5)</f>
        <v>264</v>
      </c>
      <c r="B7" s="58"/>
      <c r="C7" s="58"/>
      <c r="D7" s="58">
        <f>SUM(D5,E5,F5)</f>
        <v>201</v>
      </c>
      <c r="E7" s="58"/>
      <c r="F7" s="58"/>
      <c r="G7" s="58">
        <f>SUM(G5,H5,I5)</f>
        <v>192</v>
      </c>
      <c r="H7" s="58"/>
      <c r="I7" s="58"/>
      <c r="J7" s="58">
        <f>SUM(J5,K5,L5)</f>
        <v>122.5</v>
      </c>
      <c r="K7" s="58"/>
      <c r="L7" s="58"/>
      <c r="AA7" s="10">
        <f>'S1 Maquette'!I22*1.5</f>
        <v>9</v>
      </c>
      <c r="AB7" s="10">
        <f>'S2 Maquette'!I22*1.5</f>
        <v>22.5</v>
      </c>
      <c r="AC7" s="10">
        <f>'S3 Maquette'!I22*1.5</f>
        <v>22.5</v>
      </c>
      <c r="AD7" s="10">
        <f>'S4 Maquette'!I22*1.5</f>
        <v>0</v>
      </c>
    </row>
    <row r="8" spans="1:30" x14ac:dyDescent="0.25">
      <c r="A8" s="59" t="s">
        <v>197</v>
      </c>
      <c r="B8" s="60"/>
      <c r="C8" s="60"/>
      <c r="D8" s="60"/>
      <c r="E8" s="60"/>
      <c r="F8" s="61"/>
      <c r="G8" s="59" t="s">
        <v>197</v>
      </c>
      <c r="H8" s="60"/>
      <c r="I8" s="60"/>
      <c r="J8" s="60"/>
      <c r="K8" s="60"/>
      <c r="L8" s="61"/>
      <c r="AA8" s="10">
        <f>'S1 Maquette'!I23*1.5</f>
        <v>18</v>
      </c>
      <c r="AB8" s="10">
        <f>'S2 Maquette'!I23*1.5</f>
        <v>22.5</v>
      </c>
      <c r="AC8" s="10">
        <f>'S3 Maquette'!I23*1.5</f>
        <v>0</v>
      </c>
      <c r="AD8" s="10">
        <f>'S4 Maquette'!I23*1.5</f>
        <v>0</v>
      </c>
    </row>
    <row r="9" spans="1:30" x14ac:dyDescent="0.25">
      <c r="A9" s="62"/>
      <c r="B9" s="63"/>
      <c r="C9" s="63"/>
      <c r="D9" s="63"/>
      <c r="E9" s="63"/>
      <c r="F9" s="64"/>
      <c r="G9" s="62"/>
      <c r="H9" s="63"/>
      <c r="I9" s="63"/>
      <c r="J9" s="63"/>
      <c r="K9" s="63"/>
      <c r="L9" s="64"/>
      <c r="AA9" s="10">
        <f>'S1 Maquette'!I24*1.5</f>
        <v>0</v>
      </c>
      <c r="AB9" s="10">
        <f>'S2 Maquette'!I24*1.5</f>
        <v>0</v>
      </c>
      <c r="AC9" s="10">
        <f>'S3 Maquette'!I24*1.5</f>
        <v>30</v>
      </c>
      <c r="AD9" s="10">
        <f>'S4 Maquette'!I24*1.5</f>
        <v>0</v>
      </c>
    </row>
    <row r="10" spans="1:30" x14ac:dyDescent="0.25">
      <c r="A10" s="59">
        <f>SUM(A7,D7)</f>
        <v>465</v>
      </c>
      <c r="B10" s="60"/>
      <c r="C10" s="60"/>
      <c r="D10" s="60"/>
      <c r="E10" s="60"/>
      <c r="F10" s="61"/>
      <c r="G10" s="59">
        <f>SUM(G7,J7)</f>
        <v>314.5</v>
      </c>
      <c r="H10" s="60"/>
      <c r="I10" s="60"/>
      <c r="J10" s="60"/>
      <c r="K10" s="60"/>
      <c r="L10" s="61"/>
      <c r="AA10" s="10">
        <f>'S1 Maquette'!I25*1.5</f>
        <v>22.5</v>
      </c>
      <c r="AB10" s="10">
        <f>'S2 Maquette'!I25*1.5</f>
        <v>0</v>
      </c>
      <c r="AC10" s="10">
        <f>'S3 Maquette'!I25*1.5</f>
        <v>30</v>
      </c>
      <c r="AD10" s="10">
        <f>'S4 Maquette'!I25*1.5</f>
        <v>0</v>
      </c>
    </row>
    <row r="11" spans="1:30" x14ac:dyDescent="0.25">
      <c r="A11" s="62"/>
      <c r="B11" s="63"/>
      <c r="C11" s="63"/>
      <c r="D11" s="63"/>
      <c r="E11" s="63"/>
      <c r="F11" s="64"/>
      <c r="G11" s="62"/>
      <c r="H11" s="63"/>
      <c r="I11" s="63"/>
      <c r="J11" s="63"/>
      <c r="K11" s="63"/>
      <c r="L11" s="64"/>
      <c r="AA11" s="10">
        <f>'S1 Maquette'!I26*1.5</f>
        <v>22.5</v>
      </c>
      <c r="AB11" s="10">
        <f>'S2 Maquette'!I26*1.5</f>
        <v>0</v>
      </c>
      <c r="AC11" s="10">
        <f>'S3 Maquette'!I26*1.5</f>
        <v>0</v>
      </c>
      <c r="AD11" s="10">
        <f>'S4 Maquette'!I26*1.5</f>
        <v>0</v>
      </c>
    </row>
    <row r="12" spans="1:30" x14ac:dyDescent="0.25">
      <c r="AA12" s="10">
        <f>'S1 Maquette'!I27*1.5</f>
        <v>0</v>
      </c>
      <c r="AB12" s="10">
        <f>'S2 Maquette'!I27*1.5</f>
        <v>9</v>
      </c>
      <c r="AC12" s="10">
        <f>'S3 Maquette'!I27*1.5</f>
        <v>0</v>
      </c>
      <c r="AD12" s="10">
        <f>'S4 Maquette'!I27*1.5</f>
        <v>0</v>
      </c>
    </row>
    <row r="13" spans="1:30" x14ac:dyDescent="0.25">
      <c r="AA13" s="10">
        <f>'S1 Maquette'!I28*1.5</f>
        <v>0</v>
      </c>
      <c r="AB13" s="10">
        <f>'S2 Maquette'!I28*1.5</f>
        <v>0</v>
      </c>
      <c r="AC13" s="10">
        <f>'S3 Maquette'!I28*1.5</f>
        <v>0</v>
      </c>
      <c r="AD13" s="10">
        <f>'S4 Maquette'!I28*1.5</f>
        <v>0</v>
      </c>
    </row>
    <row r="14" spans="1:30" x14ac:dyDescent="0.25">
      <c r="A14" s="65" t="s">
        <v>198</v>
      </c>
      <c r="B14" s="65"/>
      <c r="C14" s="65"/>
      <c r="D14" s="65"/>
      <c r="E14" s="65"/>
      <c r="F14" s="65"/>
      <c r="G14" s="65"/>
      <c r="H14" s="65"/>
      <c r="I14" s="65"/>
      <c r="J14" s="65"/>
      <c r="K14" s="65"/>
      <c r="L14" s="65"/>
      <c r="N14" s="66" t="s">
        <v>199</v>
      </c>
      <c r="O14" s="66"/>
      <c r="P14" s="66"/>
      <c r="Q14" s="66"/>
      <c r="R14" s="66"/>
      <c r="S14" s="66"/>
      <c r="T14" s="66"/>
      <c r="U14" s="66"/>
      <c r="V14" s="66"/>
      <c r="W14" s="66"/>
      <c r="X14" s="66"/>
      <c r="Y14" s="66"/>
      <c r="AA14" s="10">
        <f>'S1 Maquette'!I29*1.5</f>
        <v>0</v>
      </c>
      <c r="AB14" s="10">
        <f>'S2 Maquette'!I29*1.5</f>
        <v>27</v>
      </c>
      <c r="AC14" s="10">
        <f>'S3 Maquette'!I29*1.5</f>
        <v>0</v>
      </c>
      <c r="AD14" s="10">
        <f>'S4 Maquette'!I29*1.5</f>
        <v>0</v>
      </c>
    </row>
    <row r="15" spans="1:30" x14ac:dyDescent="0.25">
      <c r="A15" s="65"/>
      <c r="B15" s="65"/>
      <c r="C15" s="65"/>
      <c r="D15" s="65"/>
      <c r="E15" s="65"/>
      <c r="F15" s="65"/>
      <c r="G15" s="65"/>
      <c r="H15" s="65"/>
      <c r="I15" s="65"/>
      <c r="J15" s="65"/>
      <c r="K15" s="65"/>
      <c r="L15" s="65"/>
      <c r="N15" s="66"/>
      <c r="O15" s="66"/>
      <c r="P15" s="66"/>
      <c r="Q15" s="66"/>
      <c r="R15" s="66"/>
      <c r="S15" s="66"/>
      <c r="T15" s="66"/>
      <c r="U15" s="66"/>
      <c r="V15" s="66"/>
      <c r="W15" s="66"/>
      <c r="X15" s="66"/>
      <c r="Y15" s="66"/>
      <c r="AA15" s="10">
        <f>'S1 Maquette'!I30*1.5</f>
        <v>0</v>
      </c>
      <c r="AB15" s="10">
        <f>'S2 Maquette'!I30*1.5</f>
        <v>0</v>
      </c>
      <c r="AC15" s="10">
        <f>'S3 Maquette'!I30*1.5</f>
        <v>13.5</v>
      </c>
      <c r="AD15" s="10">
        <f>'S4 Maquette'!I30*1.5</f>
        <v>0</v>
      </c>
    </row>
    <row r="16" spans="1:30" x14ac:dyDescent="0.25">
      <c r="A16" s="58" t="s">
        <v>189</v>
      </c>
      <c r="B16" s="58"/>
      <c r="C16" s="58"/>
      <c r="D16" s="67" t="s">
        <v>190</v>
      </c>
      <c r="E16" s="68"/>
      <c r="F16" s="69"/>
      <c r="G16" s="58" t="s">
        <v>192</v>
      </c>
      <c r="H16" s="58"/>
      <c r="I16" s="58"/>
      <c r="J16" s="58" t="s">
        <v>194</v>
      </c>
      <c r="K16" s="58"/>
      <c r="L16" s="58"/>
      <c r="N16" s="58" t="s">
        <v>189</v>
      </c>
      <c r="O16" s="58"/>
      <c r="P16" s="58"/>
      <c r="Q16" s="58" t="s">
        <v>190</v>
      </c>
      <c r="R16" s="58"/>
      <c r="S16" s="58"/>
      <c r="T16" s="58" t="s">
        <v>192</v>
      </c>
      <c r="U16" s="58"/>
      <c r="V16" s="58"/>
      <c r="W16" s="58" t="s">
        <v>194</v>
      </c>
      <c r="X16" s="58"/>
      <c r="Y16" s="58"/>
      <c r="AA16" s="10">
        <f>'S1 Maquette'!I31*1.5</f>
        <v>0</v>
      </c>
      <c r="AB16" s="10">
        <f>'S2 Maquette'!I31*1.5</f>
        <v>0</v>
      </c>
      <c r="AC16" s="10">
        <f>'S3 Maquette'!I31*1.5</f>
        <v>0</v>
      </c>
      <c r="AD16" s="10">
        <f>'S4 Maquette'!I31*1.5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Maquette'!I32*1.5</f>
        <v>0</v>
      </c>
      <c r="AB17" s="10">
        <f>'S2 Maquette'!I32*1.5</f>
        <v>0</v>
      </c>
      <c r="AC17" s="10">
        <f>'S3 Maquette'!I32*1.5</f>
        <v>0</v>
      </c>
      <c r="AD17" s="10">
        <f>'S4 Maquette'!I32*1.5</f>
        <v>0</v>
      </c>
    </row>
    <row r="18" spans="1:30" x14ac:dyDescent="0.25">
      <c r="A18" s="10">
        <f>A5-N18</f>
        <v>100.5</v>
      </c>
      <c r="B18" s="10">
        <f>B5-O18</f>
        <v>60</v>
      </c>
      <c r="C18" s="10">
        <f>C5-P18</f>
        <v>0</v>
      </c>
      <c r="D18" s="10">
        <f t="shared" ref="D18:K18" si="0">D5-Q18</f>
        <v>76.5</v>
      </c>
      <c r="E18" s="10">
        <f t="shared" si="0"/>
        <v>48</v>
      </c>
      <c r="F18" s="10">
        <f t="shared" ca="1" si="0"/>
        <v>0</v>
      </c>
      <c r="G18" s="10">
        <f t="shared" si="0"/>
        <v>24</v>
      </c>
      <c r="H18" s="10">
        <f t="shared" si="0"/>
        <v>39</v>
      </c>
      <c r="I18" s="10">
        <f t="shared" si="0"/>
        <v>15</v>
      </c>
      <c r="J18" s="10">
        <f t="shared" si="0"/>
        <v>27</v>
      </c>
      <c r="K18" s="10">
        <f t="shared" si="0"/>
        <v>28</v>
      </c>
      <c r="L18" s="10">
        <f>L5-Y18</f>
        <v>0</v>
      </c>
      <c r="N18" s="10">
        <f>SUMIF('S1 Maquette'!M19:M300,"Portée",'S1 Maquette'!I19:I300)*1.5</f>
        <v>31.5</v>
      </c>
      <c r="O18" s="10">
        <f>SUMIF('S1 Maquette'!M19:M300,"Portée",'S1 Maquette'!J19:J300)</f>
        <v>72</v>
      </c>
      <c r="P18" s="10">
        <f>SUMIF('S1 Maquette'!M19:M300,"Portée",'S1 Maquette'!K19:K300)</f>
        <v>0</v>
      </c>
      <c r="Q18" s="10">
        <f>SUMIF('S2 Maquette'!M19:M300,"Portée",'S2 Maquette'!I19:I300)*1.5</f>
        <v>22.5</v>
      </c>
      <c r="R18" s="10">
        <f>SUMIF('S2 Maquette'!M19:M300,"Portée",'S2 Maquette'!J19:J300)</f>
        <v>54</v>
      </c>
      <c r="S18" s="10">
        <f ca="1">SUMIF('S2 Maquette'!M9:M300,"Portée",'S2 Maquette'!K19:K300)</f>
        <v>0</v>
      </c>
      <c r="T18" s="10">
        <f>SUMIF('S3 Maquette'!M19:M300,"Portée",'S3 Maquette'!I19:I300)*1.5</f>
        <v>96</v>
      </c>
      <c r="U18" s="10">
        <f>SUMIF('S3 Maquette'!M19:M300,"Portée",'S3 Maquette'!J19:J300)</f>
        <v>18</v>
      </c>
      <c r="V18" s="10">
        <f>SUMIF('S3 Maquette'!M19:M300,"Portée",'S3 Maquette'!K19:K300)</f>
        <v>0</v>
      </c>
      <c r="W18" s="10">
        <f>SUMIF('S4 Maquette'!M19:M300,"Portée",'S4 Maquette'!I19:I300)*1.5</f>
        <v>52.5</v>
      </c>
      <c r="X18" s="10">
        <f>SUMIF('S4 Maquette'!M19:M300,"Portée",'S4 Maquette'!J19:J300)</f>
        <v>15</v>
      </c>
      <c r="Y18" s="10">
        <f>SUMIF('S4 Maquette'!M19:M300,"Portée",'S4 Maquette'!K19:K300)</f>
        <v>0</v>
      </c>
      <c r="AA18" s="10">
        <f>'S1 Maquette'!I33*1.5</f>
        <v>33</v>
      </c>
      <c r="AB18" s="10">
        <f>'S2 Maquette'!I33*1.5</f>
        <v>0</v>
      </c>
      <c r="AC18" s="10">
        <f>'S3 Maquette'!I33*1.5</f>
        <v>0</v>
      </c>
      <c r="AD18" s="10">
        <f>'S4 Maquette'!I33*1.5</f>
        <v>0</v>
      </c>
    </row>
    <row r="19" spans="1:30" x14ac:dyDescent="0.25">
      <c r="A19" s="58" t="s">
        <v>197</v>
      </c>
      <c r="B19" s="58"/>
      <c r="C19" s="58"/>
      <c r="D19" s="58" t="s">
        <v>197</v>
      </c>
      <c r="E19" s="58"/>
      <c r="F19" s="58"/>
      <c r="G19" s="58" t="s">
        <v>197</v>
      </c>
      <c r="H19" s="58"/>
      <c r="I19" s="58"/>
      <c r="J19" s="58" t="s">
        <v>197</v>
      </c>
      <c r="K19" s="58"/>
      <c r="L19" s="58"/>
      <c r="AA19" s="10">
        <f>'S1 Maquette'!I34*1.5</f>
        <v>18</v>
      </c>
      <c r="AB19" s="10">
        <f>'S2 Maquette'!I34*1.5</f>
        <v>0</v>
      </c>
      <c r="AC19" s="10">
        <f>'S3 Maquette'!I34*1.5</f>
        <v>0</v>
      </c>
      <c r="AD19" s="10">
        <f>'S4 Maquette'!I34*1.5</f>
        <v>0</v>
      </c>
    </row>
    <row r="20" spans="1:30" x14ac:dyDescent="0.25">
      <c r="A20" s="58">
        <f>SUM(A18,B18,C18)</f>
        <v>160.5</v>
      </c>
      <c r="B20" s="58"/>
      <c r="C20" s="58"/>
      <c r="D20" s="58">
        <f ca="1">SUM(D18,E18,F18)</f>
        <v>124.5</v>
      </c>
      <c r="E20" s="58"/>
      <c r="F20" s="58"/>
      <c r="G20" s="58">
        <f>SUM(G18,H18,I18)</f>
        <v>78</v>
      </c>
      <c r="H20" s="58"/>
      <c r="I20" s="58"/>
      <c r="J20" s="58">
        <f>SUM(J18,K18,L18)</f>
        <v>55</v>
      </c>
      <c r="K20" s="58"/>
      <c r="L20" s="58"/>
      <c r="AA20" s="10">
        <f>'S1 Maquette'!I35*1.5</f>
        <v>0</v>
      </c>
      <c r="AB20" s="10">
        <f>'S2 Maquette'!I35*1.5</f>
        <v>0</v>
      </c>
      <c r="AC20" s="10">
        <f>'S3 Maquette'!I35*1.5</f>
        <v>0</v>
      </c>
      <c r="AD20" s="10">
        <f>'S4 Maquette'!I35*1.5</f>
        <v>0</v>
      </c>
    </row>
    <row r="21" spans="1:30" ht="29.45" customHeight="1" x14ac:dyDescent="0.25">
      <c r="A21" s="67" t="s">
        <v>197</v>
      </c>
      <c r="B21" s="68"/>
      <c r="C21" s="68"/>
      <c r="D21" s="68"/>
      <c r="E21" s="68"/>
      <c r="F21" s="69"/>
      <c r="G21" s="67" t="s">
        <v>197</v>
      </c>
      <c r="H21" s="68"/>
      <c r="I21" s="68"/>
      <c r="J21" s="68"/>
      <c r="K21" s="68"/>
      <c r="L21" s="69"/>
      <c r="AA21" s="10">
        <f>'S1 Maquette'!I36*1.5</f>
        <v>0</v>
      </c>
      <c r="AB21" s="10">
        <f>'S2 Maquette'!I36*1.5</f>
        <v>0</v>
      </c>
      <c r="AC21" s="10">
        <f>'S3 Maquette'!I36*1.5</f>
        <v>0</v>
      </c>
      <c r="AD21" s="10">
        <f>'S4 Maquette'!I36*1.5</f>
        <v>0</v>
      </c>
    </row>
    <row r="22" spans="1:30" ht="28.9" customHeight="1" x14ac:dyDescent="0.25">
      <c r="A22" s="67">
        <f ca="1">SUM(A20,D20)</f>
        <v>285</v>
      </c>
      <c r="B22" s="68"/>
      <c r="C22" s="68"/>
      <c r="D22" s="68"/>
      <c r="E22" s="68"/>
      <c r="F22" s="69"/>
      <c r="G22" s="67">
        <f>SUM(G20,J20)</f>
        <v>133</v>
      </c>
      <c r="H22" s="68"/>
      <c r="I22" s="68"/>
      <c r="J22" s="68"/>
      <c r="K22" s="68"/>
      <c r="L22" s="69"/>
      <c r="AA22" s="10">
        <f>'S1 Maquette'!I37*1.5</f>
        <v>0</v>
      </c>
      <c r="AB22" s="10">
        <f>'S2 Maquette'!I37*1.5</f>
        <v>0</v>
      </c>
      <c r="AC22" s="10">
        <f>'S3 Maquette'!I37*1.5</f>
        <v>0</v>
      </c>
      <c r="AD22" s="10">
        <f>'S4 Maquette'!I37*1.5</f>
        <v>0</v>
      </c>
    </row>
    <row r="23" spans="1:30" x14ac:dyDescent="0.25">
      <c r="AA23" s="10">
        <f>'S1 Maquette'!I38*1.5</f>
        <v>0</v>
      </c>
      <c r="AB23" s="10">
        <f>'S2 Maquette'!I38*1.5</f>
        <v>0</v>
      </c>
      <c r="AC23" s="10">
        <f>'S3 Maquette'!I38*1.5</f>
        <v>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115" zoomScaleNormal="115" workbookViewId="0">
      <selection activeCell="C9" sqref="C9"/>
    </sheetView>
  </sheetViews>
  <sheetFormatPr baseColWidth="10"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71" t="s">
        <v>187</v>
      </c>
      <c r="B1" s="71"/>
      <c r="C1" s="71"/>
      <c r="D1" s="71"/>
      <c r="E1" s="7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11</v>
      </c>
      <c r="B2" s="36" t="s">
        <v>279</v>
      </c>
      <c r="C2" s="51" t="str">
        <f>CONCATENATE(B2,Listes!A24)</f>
        <v>ODYSSEE_Antenne</v>
      </c>
      <c r="D2" s="21" t="s">
        <v>293</v>
      </c>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73" t="s">
        <v>126</v>
      </c>
      <c r="C3" s="73"/>
      <c r="D3" s="7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tr">
        <f>IFERROR(VLOOKUP(B3,tab_code_dip,2,FALSE),"-")</f>
        <v>HMSCS18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185</v>
      </c>
      <c r="B5" s="10" t="s">
        <v>405</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186</v>
      </c>
      <c r="B6" s="10" t="s">
        <v>405</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274</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90" t="s">
        <v>307</v>
      </c>
      <c r="B11" s="92"/>
      <c r="C11" s="90" t="s">
        <v>308</v>
      </c>
      <c r="D11" s="9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93"/>
      <c r="B12" s="94"/>
      <c r="C12" s="93"/>
      <c r="D12" s="94"/>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88" t="s">
        <v>271</v>
      </c>
      <c r="B14" s="88" t="s">
        <v>200</v>
      </c>
      <c r="C14" s="88" t="s">
        <v>272</v>
      </c>
      <c r="D14" s="88" t="s">
        <v>201</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89"/>
      <c r="B15" s="89"/>
      <c r="C15" s="89"/>
      <c r="D15" s="89"/>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88">
        <f>Calcul!A10</f>
        <v>465</v>
      </c>
      <c r="B16" s="88">
        <f ca="1">Calcul!A22</f>
        <v>285</v>
      </c>
      <c r="C16" s="88">
        <f>Calcul!G10</f>
        <v>314.5</v>
      </c>
      <c r="D16" s="88">
        <f>Calcul!G22</f>
        <v>133</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89"/>
      <c r="B17" s="89"/>
      <c r="C17" s="89"/>
      <c r="D17" s="89"/>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56" t="s">
        <v>406</v>
      </c>
      <c r="C18" s="2"/>
      <c r="D18" s="56" t="s">
        <v>406</v>
      </c>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78" t="s">
        <v>14</v>
      </c>
      <c r="B21" s="78"/>
      <c r="C21" s="78"/>
      <c r="D21" s="7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t="s">
        <v>15</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74" t="s">
        <v>16</v>
      </c>
      <c r="B23" s="75"/>
      <c r="C23" s="75"/>
      <c r="D23" s="7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70" t="s">
        <v>407</v>
      </c>
      <c r="B24" s="70"/>
      <c r="C24" s="70"/>
      <c r="D24" s="7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70"/>
      <c r="B25" s="70"/>
      <c r="C25" s="70"/>
      <c r="D25" s="7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70"/>
      <c r="B26" s="70"/>
      <c r="C26" s="70"/>
      <c r="D26" s="7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74" t="s">
        <v>17</v>
      </c>
      <c r="B27" s="75"/>
      <c r="C27" s="75"/>
      <c r="D27" s="7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79" t="s">
        <v>410</v>
      </c>
      <c r="B28" s="80"/>
      <c r="C28" s="80"/>
      <c r="D28" s="8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82"/>
      <c r="B29" s="83"/>
      <c r="C29" s="83"/>
      <c r="D29" s="8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85"/>
      <c r="B30" s="86"/>
      <c r="C30" s="86"/>
      <c r="D30" s="8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74" t="s">
        <v>18</v>
      </c>
      <c r="B31" s="75"/>
      <c r="C31" s="75"/>
      <c r="D31" s="7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70" t="s">
        <v>408</v>
      </c>
      <c r="B32" s="70"/>
      <c r="C32" s="70"/>
      <c r="D32" s="7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70"/>
      <c r="B33" s="70"/>
      <c r="C33" s="70"/>
      <c r="D33" s="7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70"/>
      <c r="B34" s="70"/>
      <c r="C34" s="70"/>
      <c r="D34" s="7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74" t="s">
        <v>56</v>
      </c>
      <c r="B35" s="75"/>
      <c r="C35" s="75"/>
      <c r="D35" s="7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70" t="s">
        <v>411</v>
      </c>
      <c r="B36" s="70"/>
      <c r="C36" s="70"/>
      <c r="D36" s="7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70"/>
      <c r="B37" s="70"/>
      <c r="C37" s="70"/>
      <c r="D37" s="7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70"/>
      <c r="B38" s="70"/>
      <c r="C38" s="70"/>
      <c r="D38" s="7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78" t="s">
        <v>19</v>
      </c>
      <c r="B39" s="78"/>
      <c r="C39" s="78"/>
      <c r="D39" s="7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70" t="s">
        <v>409</v>
      </c>
      <c r="B40" s="70"/>
      <c r="C40" s="70"/>
      <c r="D40" s="7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70"/>
      <c r="B41" s="70"/>
      <c r="C41" s="70"/>
      <c r="D41" s="7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77" t="s">
        <v>20</v>
      </c>
      <c r="B42" s="77"/>
      <c r="C42" s="77"/>
      <c r="D42" s="7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72" t="s">
        <v>21</v>
      </c>
      <c r="B43" s="72"/>
      <c r="C43" s="72"/>
      <c r="D43" s="7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72" t="s">
        <v>22</v>
      </c>
      <c r="B44" s="72"/>
      <c r="C44" s="72"/>
      <c r="D44" s="7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8">
    <mergeCell ref="C11:D11"/>
    <mergeCell ref="A11:B11"/>
    <mergeCell ref="C12:D12"/>
    <mergeCell ref="A12:B12"/>
    <mergeCell ref="A24:D26"/>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60" zoomScaleNormal="60" workbookViewId="0">
      <pane ySplit="18" topLeftCell="A19" activePane="bottomLeft" state="frozen"/>
      <selection pane="bottomLeft" activeCell="L39" sqref="L39"/>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0"/>
      <c r="B1" s="110"/>
      <c r="C1" s="110"/>
      <c r="D1" s="110"/>
      <c r="E1" s="110"/>
      <c r="F1" s="110"/>
      <c r="G1" s="110"/>
      <c r="H1" s="110"/>
      <c r="I1" s="110"/>
      <c r="J1" s="110"/>
    </row>
    <row r="2" spans="1:10" x14ac:dyDescent="0.25">
      <c r="A2" s="110"/>
      <c r="B2" s="110"/>
      <c r="C2" s="110"/>
      <c r="D2" s="110"/>
      <c r="E2" s="110"/>
      <c r="F2" s="110"/>
      <c r="G2" s="110"/>
      <c r="H2" s="110"/>
      <c r="I2" s="110"/>
      <c r="J2" s="110"/>
    </row>
    <row r="3" spans="1:10" x14ac:dyDescent="0.25">
      <c r="A3" s="110"/>
      <c r="B3" s="110"/>
      <c r="C3" s="110"/>
      <c r="D3" s="110"/>
      <c r="E3" s="110"/>
      <c r="F3" s="110"/>
      <c r="G3" s="110"/>
      <c r="H3" s="110"/>
      <c r="I3" s="110"/>
      <c r="J3" s="110"/>
    </row>
    <row r="4" spans="1:10" x14ac:dyDescent="0.25">
      <c r="A4" s="110"/>
      <c r="B4" s="110"/>
      <c r="C4" s="110"/>
      <c r="D4" s="110"/>
      <c r="E4" s="110"/>
      <c r="F4" s="110"/>
      <c r="G4" s="110"/>
      <c r="H4" s="110"/>
      <c r="I4" s="110"/>
      <c r="J4" s="110"/>
    </row>
    <row r="5" spans="1:10" x14ac:dyDescent="0.25">
      <c r="A5" s="110"/>
      <c r="B5" s="110"/>
      <c r="C5" s="110"/>
      <c r="D5" s="110"/>
      <c r="E5" s="110"/>
      <c r="F5" s="110"/>
      <c r="G5" s="110"/>
      <c r="H5" s="110"/>
      <c r="I5" s="110"/>
      <c r="J5" s="110"/>
    </row>
    <row r="6" spans="1:10" x14ac:dyDescent="0.25">
      <c r="A6" s="110"/>
      <c r="B6" s="110"/>
      <c r="C6" s="110"/>
      <c r="D6" s="110"/>
      <c r="E6" s="110"/>
      <c r="F6" s="110"/>
      <c r="G6" s="110"/>
      <c r="H6" s="110"/>
      <c r="I6" s="110"/>
      <c r="J6" s="110"/>
    </row>
    <row r="7" spans="1:10" ht="18" customHeight="1" x14ac:dyDescent="0.25">
      <c r="A7" s="95" t="s">
        <v>206</v>
      </c>
      <c r="B7" s="98" t="str">
        <f>'Fiche Générale'!B2</f>
        <v>ODYSSEE</v>
      </c>
      <c r="C7" s="95" t="s">
        <v>68</v>
      </c>
      <c r="D7" s="95"/>
      <c r="E7" s="97" t="str">
        <f>'Fiche Générale'!B3</f>
        <v>Sciences sociales</v>
      </c>
      <c r="F7" s="98"/>
      <c r="G7" s="95" t="s">
        <v>205</v>
      </c>
      <c r="H7" s="109" t="str">
        <f>'Fiche Générale'!B4</f>
        <v>HMSCS18</v>
      </c>
      <c r="I7" s="109"/>
      <c r="J7" s="109"/>
    </row>
    <row r="8" spans="1:10" ht="18" customHeight="1" x14ac:dyDescent="0.25">
      <c r="A8" s="95"/>
      <c r="B8" s="100"/>
      <c r="C8" s="95"/>
      <c r="D8" s="95"/>
      <c r="E8" s="99"/>
      <c r="F8" s="100"/>
      <c r="G8" s="95"/>
      <c r="H8" s="109"/>
      <c r="I8" s="109"/>
      <c r="J8" s="109"/>
    </row>
    <row r="9" spans="1:10" ht="18" customHeight="1" x14ac:dyDescent="0.25">
      <c r="A9" s="95"/>
      <c r="B9" s="100"/>
      <c r="C9" s="95"/>
      <c r="D9" s="95"/>
      <c r="E9" s="101"/>
      <c r="F9" s="102"/>
      <c r="G9" s="95"/>
      <c r="H9" s="109"/>
      <c r="I9" s="109"/>
      <c r="J9" s="109"/>
    </row>
    <row r="10" spans="1:10" ht="18" customHeight="1" x14ac:dyDescent="0.25">
      <c r="A10" s="95"/>
      <c r="B10" s="100"/>
      <c r="C10" s="96" t="s">
        <v>69</v>
      </c>
      <c r="D10" s="96"/>
      <c r="E10" s="103">
        <f>'Fiche Générale'!A12</f>
        <v>0</v>
      </c>
      <c r="F10" s="104"/>
      <c r="G10" s="104"/>
      <c r="H10" s="104"/>
      <c r="I10" s="104"/>
      <c r="J10" s="105"/>
    </row>
    <row r="11" spans="1:10" ht="18" customHeight="1" x14ac:dyDescent="0.25">
      <c r="A11" s="95"/>
      <c r="B11" s="102"/>
      <c r="C11" s="96"/>
      <c r="D11" s="96"/>
      <c r="E11" s="106"/>
      <c r="F11" s="107"/>
      <c r="G11" s="107"/>
      <c r="H11" s="107"/>
      <c r="I11" s="107"/>
      <c r="J11" s="108"/>
    </row>
    <row r="13" spans="1:10" x14ac:dyDescent="0.25">
      <c r="A13" s="111" t="s">
        <v>23</v>
      </c>
      <c r="B13" s="61" t="s">
        <v>188</v>
      </c>
      <c r="C13" s="111" t="s">
        <v>70</v>
      </c>
      <c r="D13" s="111"/>
      <c r="E13" s="111"/>
      <c r="F13" s="111"/>
      <c r="G13" s="111" t="s">
        <v>270</v>
      </c>
      <c r="H13" s="58">
        <f>Calcul!A7</f>
        <v>264</v>
      </c>
      <c r="I13" s="58"/>
    </row>
    <row r="14" spans="1:10" x14ac:dyDescent="0.25">
      <c r="A14" s="111"/>
      <c r="B14" s="64"/>
      <c r="C14" s="111"/>
      <c r="D14" s="111"/>
      <c r="E14" s="111"/>
      <c r="F14" s="111"/>
      <c r="G14" s="111"/>
      <c r="H14" s="58"/>
      <c r="I14" s="58"/>
    </row>
    <row r="15" spans="1:10" x14ac:dyDescent="0.25">
      <c r="A15" s="111" t="s">
        <v>208</v>
      </c>
      <c r="B15" s="61" t="s">
        <v>189</v>
      </c>
      <c r="C15" s="112" t="s">
        <v>71</v>
      </c>
      <c r="D15" s="113"/>
      <c r="E15" s="111"/>
      <c r="F15" s="111"/>
      <c r="G15" s="111" t="s">
        <v>195</v>
      </c>
      <c r="H15" s="58">
        <f>Calcul!A20</f>
        <v>160.5</v>
      </c>
      <c r="I15" s="58"/>
      <c r="J15" s="55" t="s">
        <v>399</v>
      </c>
    </row>
    <row r="16" spans="1:10" x14ac:dyDescent="0.25">
      <c r="A16" s="111"/>
      <c r="B16" s="64"/>
      <c r="C16" s="114"/>
      <c r="D16" s="115"/>
      <c r="E16" s="111"/>
      <c r="F16" s="111"/>
      <c r="G16" s="111"/>
      <c r="H16" s="58"/>
      <c r="I16" s="58"/>
      <c r="J16" s="55"/>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ht="43.15" customHeight="1" x14ac:dyDescent="0.25">
      <c r="A19" s="25">
        <v>1</v>
      </c>
      <c r="B19" s="5" t="s">
        <v>309</v>
      </c>
      <c r="C19" s="7" t="s">
        <v>33</v>
      </c>
      <c r="D19" s="7">
        <v>3</v>
      </c>
      <c r="E19" s="5" t="s">
        <v>32</v>
      </c>
      <c r="F19" s="5" t="s">
        <v>75</v>
      </c>
      <c r="G19" s="5"/>
      <c r="H19" s="7" t="s">
        <v>221</v>
      </c>
      <c r="I19" s="7"/>
      <c r="J19" s="7">
        <v>21</v>
      </c>
      <c r="K19" s="7"/>
      <c r="L19" s="7" t="s">
        <v>310</v>
      </c>
      <c r="M19" s="7" t="s">
        <v>67</v>
      </c>
      <c r="N19" s="5" t="s">
        <v>311</v>
      </c>
      <c r="O19" s="5"/>
    </row>
    <row r="20" spans="1:15" ht="43.15" customHeight="1" x14ac:dyDescent="0.25">
      <c r="A20" s="25">
        <v>2</v>
      </c>
      <c r="B20" s="5" t="s">
        <v>312</v>
      </c>
      <c r="C20" s="7" t="s">
        <v>33</v>
      </c>
      <c r="D20" s="7">
        <v>3</v>
      </c>
      <c r="E20" s="5" t="s">
        <v>32</v>
      </c>
      <c r="F20" s="5" t="s">
        <v>75</v>
      </c>
      <c r="G20" s="5"/>
      <c r="H20" s="7"/>
      <c r="I20" s="7"/>
      <c r="J20" s="7"/>
      <c r="K20" s="7"/>
      <c r="L20" s="7"/>
      <c r="M20" s="7"/>
      <c r="N20" s="5"/>
      <c r="O20" s="5"/>
    </row>
    <row r="21" spans="1:15" ht="43.15" customHeight="1" x14ac:dyDescent="0.25">
      <c r="A21" s="25" t="s">
        <v>313</v>
      </c>
      <c r="B21" s="5" t="s">
        <v>314</v>
      </c>
      <c r="C21" s="7" t="s">
        <v>34</v>
      </c>
      <c r="D21" s="7"/>
      <c r="E21" s="5" t="s">
        <v>32</v>
      </c>
      <c r="F21" s="5" t="s">
        <v>75</v>
      </c>
      <c r="G21" s="5"/>
      <c r="H21" s="7" t="s">
        <v>230</v>
      </c>
      <c r="I21" s="7">
        <v>6</v>
      </c>
      <c r="J21" s="7">
        <v>6</v>
      </c>
      <c r="K21" s="7"/>
      <c r="L21" s="7"/>
      <c r="M21" s="7" t="s">
        <v>67</v>
      </c>
      <c r="N21" s="5" t="s">
        <v>355</v>
      </c>
      <c r="O21" s="5" t="s">
        <v>356</v>
      </c>
    </row>
    <row r="22" spans="1:15" ht="43.15" customHeight="1" x14ac:dyDescent="0.25">
      <c r="A22" s="25" t="s">
        <v>315</v>
      </c>
      <c r="B22" s="29" t="s">
        <v>316</v>
      </c>
      <c r="C22" s="7" t="s">
        <v>34</v>
      </c>
      <c r="D22" s="7"/>
      <c r="E22" s="5" t="s">
        <v>32</v>
      </c>
      <c r="F22" s="5" t="s">
        <v>75</v>
      </c>
      <c r="G22" s="5"/>
      <c r="H22" s="7" t="s">
        <v>229</v>
      </c>
      <c r="I22" s="7">
        <v>6</v>
      </c>
      <c r="J22" s="7">
        <v>6</v>
      </c>
      <c r="K22" s="7"/>
      <c r="L22" s="7"/>
      <c r="M22" s="7" t="s">
        <v>66</v>
      </c>
      <c r="N22" s="5"/>
      <c r="O22" s="5" t="s">
        <v>356</v>
      </c>
    </row>
    <row r="23" spans="1:15" ht="43.15" customHeight="1" x14ac:dyDescent="0.25">
      <c r="A23" s="24">
        <v>3</v>
      </c>
      <c r="B23" s="28" t="s">
        <v>393</v>
      </c>
      <c r="C23" s="11" t="s">
        <v>33</v>
      </c>
      <c r="D23" s="11">
        <v>3</v>
      </c>
      <c r="E23" s="6" t="s">
        <v>32</v>
      </c>
      <c r="F23" s="6" t="s">
        <v>75</v>
      </c>
      <c r="G23" s="6"/>
      <c r="H23" s="7" t="s">
        <v>229</v>
      </c>
      <c r="I23" s="11">
        <v>12</v>
      </c>
      <c r="J23" s="11">
        <v>12</v>
      </c>
      <c r="K23" s="11"/>
      <c r="L23" s="11"/>
      <c r="M23" s="11" t="s">
        <v>66</v>
      </c>
      <c r="N23" s="5"/>
      <c r="O23" s="6" t="s">
        <v>317</v>
      </c>
    </row>
    <row r="24" spans="1:15" ht="43.15" customHeight="1" x14ac:dyDescent="0.25">
      <c r="A24" s="25">
        <v>4</v>
      </c>
      <c r="B24" s="29" t="s">
        <v>318</v>
      </c>
      <c r="C24" s="7" t="s">
        <v>33</v>
      </c>
      <c r="D24" s="7">
        <v>6</v>
      </c>
      <c r="E24" s="5" t="s">
        <v>32</v>
      </c>
      <c r="F24" s="5" t="s">
        <v>75</v>
      </c>
      <c r="G24" s="5"/>
      <c r="H24" s="7" t="s">
        <v>229</v>
      </c>
      <c r="I24" s="7"/>
      <c r="J24" s="7"/>
      <c r="K24" s="7"/>
      <c r="L24" s="7"/>
      <c r="M24" s="7"/>
      <c r="N24" s="5"/>
      <c r="O24" s="5"/>
    </row>
    <row r="25" spans="1:15" ht="43.15" customHeight="1" x14ac:dyDescent="0.25">
      <c r="A25" s="25" t="s">
        <v>319</v>
      </c>
      <c r="B25" s="29" t="s">
        <v>320</v>
      </c>
      <c r="C25" s="7" t="s">
        <v>34</v>
      </c>
      <c r="D25" s="7"/>
      <c r="E25" s="5" t="s">
        <v>32</v>
      </c>
      <c r="F25" s="5"/>
      <c r="G25" s="5"/>
      <c r="H25" s="7" t="s">
        <v>229</v>
      </c>
      <c r="I25" s="7">
        <v>15</v>
      </c>
      <c r="J25" s="7">
        <v>9</v>
      </c>
      <c r="K25" s="7"/>
      <c r="L25" s="7"/>
      <c r="M25" s="7" t="s">
        <v>66</v>
      </c>
      <c r="N25" s="5"/>
      <c r="O25" s="6" t="s">
        <v>317</v>
      </c>
    </row>
    <row r="26" spans="1:15" ht="43.15" customHeight="1" x14ac:dyDescent="0.25">
      <c r="A26" s="25" t="s">
        <v>321</v>
      </c>
      <c r="B26" s="29" t="s">
        <v>322</v>
      </c>
      <c r="C26" s="7" t="s">
        <v>34</v>
      </c>
      <c r="D26" s="7"/>
      <c r="E26" s="5" t="s">
        <v>32</v>
      </c>
      <c r="F26" s="5" t="s">
        <v>75</v>
      </c>
      <c r="G26" s="5"/>
      <c r="H26" s="7" t="s">
        <v>229</v>
      </c>
      <c r="I26" s="7">
        <v>15</v>
      </c>
      <c r="J26" s="7">
        <v>9</v>
      </c>
      <c r="K26" s="7"/>
      <c r="L26" s="7"/>
      <c r="M26" s="7" t="s">
        <v>67</v>
      </c>
      <c r="N26" s="5" t="s">
        <v>323</v>
      </c>
      <c r="O26" s="6" t="s">
        <v>317</v>
      </c>
    </row>
    <row r="27" spans="1:15" ht="43.15" customHeight="1" x14ac:dyDescent="0.25">
      <c r="A27" s="25">
        <v>5</v>
      </c>
      <c r="B27" s="29" t="s">
        <v>324</v>
      </c>
      <c r="C27" s="7"/>
      <c r="D27" s="7">
        <v>6</v>
      </c>
      <c r="E27" s="5"/>
      <c r="F27" s="5"/>
      <c r="G27" s="5"/>
      <c r="H27" s="7" t="s">
        <v>229</v>
      </c>
      <c r="I27" s="7"/>
      <c r="J27" s="7"/>
      <c r="K27" s="7"/>
      <c r="L27" s="7"/>
      <c r="M27" s="7"/>
      <c r="N27" s="5"/>
      <c r="O27" s="6"/>
    </row>
    <row r="28" spans="1:15" ht="43.15" customHeight="1" x14ac:dyDescent="0.25">
      <c r="A28" s="25" t="s">
        <v>325</v>
      </c>
      <c r="B28" s="29" t="s">
        <v>326</v>
      </c>
      <c r="C28" s="7" t="s">
        <v>34</v>
      </c>
      <c r="D28" s="7"/>
      <c r="E28" s="5" t="s">
        <v>32</v>
      </c>
      <c r="F28" s="5" t="s">
        <v>74</v>
      </c>
      <c r="G28" s="5"/>
      <c r="H28" s="7" t="s">
        <v>229</v>
      </c>
      <c r="I28" s="16"/>
      <c r="J28" s="7"/>
      <c r="K28" s="7"/>
      <c r="L28" s="7"/>
      <c r="M28" s="7" t="s">
        <v>66</v>
      </c>
      <c r="N28" s="5"/>
      <c r="O28" s="5"/>
    </row>
    <row r="29" spans="1:15" ht="43.15" customHeight="1" x14ac:dyDescent="0.25">
      <c r="A29" s="25" t="s">
        <v>327</v>
      </c>
      <c r="B29" s="29" t="s">
        <v>328</v>
      </c>
      <c r="C29" s="7" t="s">
        <v>34</v>
      </c>
      <c r="D29" s="7"/>
      <c r="E29" s="5" t="s">
        <v>32</v>
      </c>
      <c r="F29" s="5" t="s">
        <v>75</v>
      </c>
      <c r="G29" s="5"/>
      <c r="H29" s="7"/>
      <c r="I29" s="7"/>
      <c r="J29" s="7">
        <v>10</v>
      </c>
      <c r="K29" s="7"/>
      <c r="L29" s="7"/>
      <c r="M29" s="7" t="s">
        <v>66</v>
      </c>
      <c r="N29" s="5"/>
      <c r="O29" s="6" t="s">
        <v>317</v>
      </c>
    </row>
    <row r="30" spans="1:15" ht="43.15" customHeight="1" x14ac:dyDescent="0.25">
      <c r="A30" s="25" t="s">
        <v>329</v>
      </c>
      <c r="B30" s="29" t="s">
        <v>330</v>
      </c>
      <c r="C30" s="7" t="s">
        <v>34</v>
      </c>
      <c r="D30" s="7"/>
      <c r="E30" s="5" t="s">
        <v>32</v>
      </c>
      <c r="F30" s="5" t="s">
        <v>75</v>
      </c>
      <c r="G30" s="5"/>
      <c r="H30" s="7" t="s">
        <v>229</v>
      </c>
      <c r="I30" s="7"/>
      <c r="J30" s="7">
        <v>24</v>
      </c>
      <c r="K30" s="7"/>
      <c r="L30" s="7"/>
      <c r="M30" s="7" t="s">
        <v>67</v>
      </c>
      <c r="N30" s="5" t="s">
        <v>334</v>
      </c>
      <c r="O30" s="5" t="s">
        <v>331</v>
      </c>
    </row>
    <row r="31" spans="1:15" ht="43.15" customHeight="1" x14ac:dyDescent="0.25">
      <c r="A31" s="25" t="s">
        <v>332</v>
      </c>
      <c r="B31" s="29" t="s">
        <v>333</v>
      </c>
      <c r="C31" s="7" t="s">
        <v>34</v>
      </c>
      <c r="D31" s="7"/>
      <c r="E31" s="5" t="s">
        <v>32</v>
      </c>
      <c r="F31" s="5"/>
      <c r="G31" s="5"/>
      <c r="H31" s="7" t="s">
        <v>229</v>
      </c>
      <c r="I31" s="7"/>
      <c r="J31" s="7">
        <v>12</v>
      </c>
      <c r="K31" s="7"/>
      <c r="L31" s="7"/>
      <c r="M31" s="7" t="s">
        <v>67</v>
      </c>
      <c r="N31" s="5" t="s">
        <v>334</v>
      </c>
      <c r="O31" s="6" t="s">
        <v>317</v>
      </c>
    </row>
    <row r="32" spans="1:15" ht="43.15" customHeight="1" x14ac:dyDescent="0.25">
      <c r="A32" s="25">
        <v>6</v>
      </c>
      <c r="B32" s="29" t="s">
        <v>391</v>
      </c>
      <c r="C32" s="7" t="s">
        <v>33</v>
      </c>
      <c r="D32" s="7">
        <v>6</v>
      </c>
      <c r="E32" s="5" t="s">
        <v>32</v>
      </c>
      <c r="F32" s="5"/>
      <c r="G32" s="5"/>
      <c r="H32" s="7" t="s">
        <v>229</v>
      </c>
      <c r="I32" s="7"/>
      <c r="J32" s="7"/>
      <c r="K32" s="7"/>
      <c r="L32" s="7"/>
      <c r="M32" s="7"/>
      <c r="N32" s="5"/>
      <c r="O32" s="5" t="s">
        <v>335</v>
      </c>
    </row>
    <row r="33" spans="1:15" ht="43.15" customHeight="1" x14ac:dyDescent="0.25">
      <c r="A33" s="25" t="s">
        <v>336</v>
      </c>
      <c r="B33" s="29" t="s">
        <v>337</v>
      </c>
      <c r="C33" s="7" t="s">
        <v>34</v>
      </c>
      <c r="D33" s="7"/>
      <c r="E33" s="5" t="s">
        <v>32</v>
      </c>
      <c r="F33" s="5"/>
      <c r="G33" s="5"/>
      <c r="H33" s="7"/>
      <c r="I33" s="7">
        <v>22</v>
      </c>
      <c r="J33" s="7">
        <v>11</v>
      </c>
      <c r="K33" s="7"/>
      <c r="L33" s="7"/>
      <c r="M33" s="7"/>
      <c r="N33" s="5" t="s">
        <v>338</v>
      </c>
      <c r="O33" s="5" t="s">
        <v>339</v>
      </c>
    </row>
    <row r="34" spans="1:15" ht="43.15" customHeight="1" x14ac:dyDescent="0.25">
      <c r="A34" s="25" t="s">
        <v>340</v>
      </c>
      <c r="B34" s="29" t="s">
        <v>390</v>
      </c>
      <c r="C34" s="7" t="s">
        <v>34</v>
      </c>
      <c r="D34" s="7"/>
      <c r="E34" s="5" t="s">
        <v>32</v>
      </c>
      <c r="F34" s="5" t="s">
        <v>75</v>
      </c>
      <c r="G34" s="5"/>
      <c r="H34" s="7" t="s">
        <v>229</v>
      </c>
      <c r="I34" s="7">
        <v>12</v>
      </c>
      <c r="J34" s="7">
        <v>12</v>
      </c>
      <c r="K34" s="7"/>
      <c r="L34" s="7"/>
      <c r="M34" s="7" t="s">
        <v>66</v>
      </c>
      <c r="N34" s="5"/>
      <c r="O34" s="5" t="s">
        <v>341</v>
      </c>
    </row>
    <row r="35" spans="1:15" ht="43.15" customHeight="1" x14ac:dyDescent="0.25">
      <c r="A35" s="25">
        <v>7</v>
      </c>
      <c r="B35" s="29" t="s">
        <v>402</v>
      </c>
      <c r="C35" s="7" t="s">
        <v>33</v>
      </c>
      <c r="D35" s="7"/>
      <c r="E35" s="5" t="s">
        <v>32</v>
      </c>
      <c r="F35" s="5" t="s">
        <v>75</v>
      </c>
      <c r="G35" s="5"/>
      <c r="H35" s="7"/>
      <c r="I35" s="7"/>
      <c r="J35" s="7"/>
      <c r="K35" s="7"/>
      <c r="L35" s="7"/>
      <c r="M35" s="7"/>
      <c r="N35" s="5"/>
      <c r="O35" s="5" t="s">
        <v>342</v>
      </c>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03jxjsZQ+xNrVe19W6e250gNmd9yzwtdKxdhM8a5l++5eAxTDzHQkTDNTf8yCoT1Q/jd2Cpigp/HnN12BVFcpw==" saltValue="rG5QPmnOidL2sMjQc7+xgg=="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26 D1:E26 G1:N26">
    <cfRule type="expression" dxfId="165" priority="12">
      <formula>$C1="Option"</formula>
    </cfRule>
  </conditionalFormatting>
  <conditionalFormatting sqref="A25:A999 D25:E999 G25:N999">
    <cfRule type="expression" dxfId="164" priority="7">
      <formula>$C25="Option"</formula>
    </cfRule>
  </conditionalFormatting>
  <conditionalFormatting sqref="A1:O9 A10:E10 K10:O11 A11:D11 A12:O12 A13:H13 J13:O16 A14:F14 A15:H15 A16:F16">
    <cfRule type="expression" dxfId="163" priority="29">
      <formula>$F1="Modification"</formula>
    </cfRule>
    <cfRule type="expression" dxfId="162" priority="30">
      <formula>$F1="Création"</formula>
    </cfRule>
  </conditionalFormatting>
  <conditionalFormatting sqref="A1:O9 K10:O11 A12:O12 J13:O16 A10:E10 A11:D11 A13:H13 A14:F14 A15:H15 A16:F16">
    <cfRule type="expression" dxfId="161" priority="28">
      <formula>$F1="Fermeture"</formula>
    </cfRule>
  </conditionalFormatting>
  <conditionalFormatting sqref="A17:O26">
    <cfRule type="expression" dxfId="160" priority="14">
      <formula>$F17="Fermeture"</formula>
    </cfRule>
    <cfRule type="expression" dxfId="159" priority="15">
      <formula>$F17="Modification"</formula>
    </cfRule>
    <cfRule type="expression" dxfId="158" priority="16">
      <formula>$F17="Création"</formula>
    </cfRule>
  </conditionalFormatting>
  <conditionalFormatting sqref="A25:O28 A29:N29 A30:O999">
    <cfRule type="expression" dxfId="157" priority="9">
      <formula>$F25="Fermeture"</formula>
    </cfRule>
    <cfRule type="expression" dxfId="156" priority="10">
      <formula>$F25="Modification"</formula>
    </cfRule>
    <cfRule type="expression" dxfId="155" priority="11">
      <formula>$F25="Création"</formula>
    </cfRule>
  </conditionalFormatting>
  <conditionalFormatting sqref="N1:N26">
    <cfRule type="expression" dxfId="154" priority="13">
      <formula>$M1="Porteuse"</formula>
    </cfRule>
  </conditionalFormatting>
  <conditionalFormatting sqref="N25:N999">
    <cfRule type="expression" dxfId="153" priority="8">
      <formula>$M25="Porteuse"</formula>
    </cfRule>
  </conditionalFormatting>
  <conditionalFormatting sqref="O29">
    <cfRule type="expression" dxfId="152" priority="1">
      <formula>$F29="Fermeture"</formula>
    </cfRule>
    <cfRule type="expression" dxfId="151" priority="2">
      <formula>$F29="Modification"</formula>
    </cfRule>
    <cfRule type="expression" dxfId="150" priority="3">
      <formula>$F29="Création"</formula>
    </cfRule>
  </conditionalFormatting>
  <conditionalFormatting sqref="O32:O35">
    <cfRule type="expression" dxfId="149" priority="4">
      <formula>$F32="Fermeture"</formula>
    </cfRule>
    <cfRule type="expression" dxfId="148" priority="5">
      <formula>$F32="Modification"</formula>
    </cfRule>
    <cfRule type="expression" dxfId="147" priority="6">
      <formula>$F32="Création"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topLeftCell="F1" zoomScale="60" zoomScaleNormal="60" workbookViewId="0">
      <pane ySplit="18" topLeftCell="A19" activePane="bottomLeft" state="frozen"/>
      <selection activeCell="D25" sqref="D25"/>
      <selection pane="bottomLeft" activeCell="M26" sqref="M26"/>
    </sheetView>
  </sheetViews>
  <sheetFormatPr baseColWidth="10"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10"/>
      <c r="B1" s="110"/>
      <c r="C1" s="110"/>
      <c r="D1" s="110"/>
      <c r="E1" s="110"/>
      <c r="F1" s="110"/>
      <c r="G1" s="110"/>
      <c r="H1" s="110"/>
      <c r="I1" s="110"/>
      <c r="J1" s="38"/>
    </row>
    <row r="2" spans="1:19" x14ac:dyDescent="0.25">
      <c r="A2" s="110"/>
      <c r="B2" s="110"/>
      <c r="C2" s="110"/>
      <c r="D2" s="110"/>
      <c r="E2" s="110"/>
      <c r="F2" s="110"/>
      <c r="G2" s="110"/>
      <c r="H2" s="110"/>
      <c r="I2" s="110"/>
      <c r="J2" s="38"/>
    </row>
    <row r="3" spans="1:19" x14ac:dyDescent="0.25">
      <c r="A3" s="110"/>
      <c r="B3" s="110"/>
      <c r="C3" s="110"/>
      <c r="D3" s="110"/>
      <c r="E3" s="110"/>
      <c r="F3" s="110"/>
      <c r="G3" s="110"/>
      <c r="H3" s="110"/>
      <c r="I3" s="110"/>
      <c r="J3" s="38"/>
    </row>
    <row r="4" spans="1:19" x14ac:dyDescent="0.25">
      <c r="A4" s="110"/>
      <c r="B4" s="110"/>
      <c r="C4" s="110"/>
      <c r="D4" s="110"/>
      <c r="E4" s="110"/>
      <c r="F4" s="110"/>
      <c r="G4" s="110"/>
      <c r="H4" s="110"/>
      <c r="I4" s="110"/>
      <c r="J4" s="38"/>
    </row>
    <row r="5" spans="1:19" x14ac:dyDescent="0.25">
      <c r="A5" s="110"/>
      <c r="B5" s="110"/>
      <c r="C5" s="110"/>
      <c r="D5" s="110"/>
      <c r="E5" s="110"/>
      <c r="F5" s="110"/>
      <c r="G5" s="110"/>
      <c r="H5" s="110"/>
      <c r="I5" s="110"/>
      <c r="J5" s="38"/>
    </row>
    <row r="6" spans="1:19" x14ac:dyDescent="0.25">
      <c r="A6" s="110"/>
      <c r="B6" s="110"/>
      <c r="C6" s="110"/>
      <c r="D6" s="110"/>
      <c r="E6" s="110"/>
      <c r="F6" s="110"/>
      <c r="G6" s="110"/>
      <c r="H6" s="110"/>
      <c r="I6" s="110"/>
      <c r="J6" s="38"/>
    </row>
    <row r="7" spans="1:19" ht="14.45" customHeight="1" x14ac:dyDescent="0.25">
      <c r="A7" s="135" t="s">
        <v>209</v>
      </c>
      <c r="B7" s="134" t="str">
        <f>'Fiche Générale'!B2</f>
        <v>ODYSSEE</v>
      </c>
      <c r="C7" s="95" t="s">
        <v>68</v>
      </c>
      <c r="D7" s="95"/>
      <c r="E7" s="132" t="str">
        <f>'Fiche Générale'!B3</f>
        <v>Sciences sociales</v>
      </c>
      <c r="F7" s="133"/>
      <c r="G7" s="95" t="s">
        <v>207</v>
      </c>
      <c r="H7" s="134" t="str">
        <f>'Fiche Générale'!B4</f>
        <v>HMSCS18</v>
      </c>
      <c r="I7" s="134"/>
      <c r="J7" s="39"/>
      <c r="K7" s="23"/>
    </row>
    <row r="8" spans="1:19" ht="14.45" customHeight="1" x14ac:dyDescent="0.25">
      <c r="A8" s="136"/>
      <c r="B8" s="134"/>
      <c r="C8" s="95"/>
      <c r="D8" s="95"/>
      <c r="E8" s="132"/>
      <c r="F8" s="133"/>
      <c r="G8" s="95"/>
      <c r="H8" s="134"/>
      <c r="I8" s="134"/>
      <c r="J8" s="39"/>
      <c r="K8" s="23"/>
    </row>
    <row r="9" spans="1:19" ht="14.45" customHeight="1" x14ac:dyDescent="0.25">
      <c r="A9" s="136"/>
      <c r="B9" s="134"/>
      <c r="C9" s="95"/>
      <c r="D9" s="95"/>
      <c r="E9" s="132"/>
      <c r="F9" s="133"/>
      <c r="G9" s="95"/>
      <c r="H9" s="134"/>
      <c r="I9" s="134"/>
      <c r="J9" s="39"/>
      <c r="K9" s="23"/>
    </row>
    <row r="10" spans="1:19" ht="14.45" customHeight="1" x14ac:dyDescent="0.25">
      <c r="A10" s="136"/>
      <c r="B10" s="134"/>
      <c r="C10" s="96" t="s">
        <v>69</v>
      </c>
      <c r="D10" s="96"/>
      <c r="E10" s="103">
        <f>'Fiche Générale'!A12</f>
        <v>0</v>
      </c>
      <c r="F10" s="104"/>
      <c r="G10" s="104"/>
      <c r="H10" s="104"/>
      <c r="I10" s="105"/>
      <c r="J10" s="40"/>
      <c r="K10" s="23"/>
    </row>
    <row r="11" spans="1:19" ht="14.45" customHeight="1" x14ac:dyDescent="0.25">
      <c r="A11" s="137"/>
      <c r="B11" s="134"/>
      <c r="C11" s="96"/>
      <c r="D11" s="96"/>
      <c r="E11" s="106"/>
      <c r="F11" s="107"/>
      <c r="G11" s="107"/>
      <c r="H11" s="107"/>
      <c r="I11" s="108"/>
      <c r="J11" s="40"/>
      <c r="K11" s="23"/>
    </row>
    <row r="12" spans="1:19" x14ac:dyDescent="0.25">
      <c r="C12" s="18"/>
      <c r="I12" s="13"/>
      <c r="J12" s="13"/>
      <c r="M12" s="112" t="s">
        <v>47</v>
      </c>
      <c r="N12" s="113"/>
      <c r="O12" s="128"/>
      <c r="P12" s="112" t="s">
        <v>50</v>
      </c>
      <c r="Q12" s="113"/>
      <c r="R12" s="113"/>
      <c r="S12" s="128"/>
    </row>
    <row r="13" spans="1:19" x14ac:dyDescent="0.25">
      <c r="A13" s="116" t="s">
        <v>23</v>
      </c>
      <c r="B13" s="58" t="str">
        <f>'S1 Maquette'!B13:B14</f>
        <v xml:space="preserve">1ère année </v>
      </c>
      <c r="C13" s="58"/>
      <c r="D13" s="116" t="s">
        <v>25</v>
      </c>
      <c r="E13" s="118">
        <f>'S1 Maquette'!E13:F14</f>
        <v>0</v>
      </c>
      <c r="F13" s="118"/>
      <c r="G13" s="118"/>
      <c r="H13" s="111" t="s">
        <v>193</v>
      </c>
      <c r="I13" s="111"/>
      <c r="J13" s="41"/>
      <c r="M13" s="114"/>
      <c r="N13" s="115"/>
      <c r="O13" s="129"/>
      <c r="P13" s="114"/>
      <c r="Q13" s="115"/>
      <c r="R13" s="115"/>
      <c r="S13" s="129"/>
    </row>
    <row r="14" spans="1:19" x14ac:dyDescent="0.25">
      <c r="A14" s="117"/>
      <c r="B14" s="58"/>
      <c r="C14" s="58"/>
      <c r="D14" s="117"/>
      <c r="E14" s="118"/>
      <c r="F14" s="118"/>
      <c r="G14" s="118"/>
      <c r="H14" s="111"/>
      <c r="I14" s="111"/>
      <c r="J14" s="41"/>
      <c r="M14" s="111" t="s">
        <v>48</v>
      </c>
      <c r="N14" s="112" t="s">
        <v>49</v>
      </c>
      <c r="O14" s="128"/>
      <c r="P14" s="110"/>
      <c r="Q14" s="119"/>
      <c r="R14" s="122"/>
      <c r="S14" s="116"/>
    </row>
    <row r="15" spans="1:19" x14ac:dyDescent="0.25">
      <c r="A15" s="116" t="s">
        <v>24</v>
      </c>
      <c r="B15" s="60" t="str">
        <f>'S1 Maquette'!B15:B16</f>
        <v>Semestre 1</v>
      </c>
      <c r="C15" s="61"/>
      <c r="D15" s="116" t="s">
        <v>55</v>
      </c>
      <c r="E15" s="118">
        <f>'S1 Maquette'!E15:F16</f>
        <v>0</v>
      </c>
      <c r="F15" s="118"/>
      <c r="G15" s="118"/>
      <c r="H15" s="124" t="str">
        <f>'Fiche Générale'!B5</f>
        <v>Session Unique</v>
      </c>
      <c r="I15" s="125"/>
      <c r="J15" s="42"/>
      <c r="M15" s="111"/>
      <c r="N15" s="130"/>
      <c r="O15" s="131"/>
      <c r="P15" s="110"/>
      <c r="Q15" s="120"/>
      <c r="R15" s="122"/>
      <c r="S15" s="123"/>
    </row>
    <row r="16" spans="1:19" x14ac:dyDescent="0.25">
      <c r="A16" s="117"/>
      <c r="B16" s="63"/>
      <c r="C16" s="64"/>
      <c r="D16" s="117"/>
      <c r="E16" s="118"/>
      <c r="F16" s="118"/>
      <c r="G16" s="118"/>
      <c r="H16" s="126"/>
      <c r="I16" s="127"/>
      <c r="J16" s="42"/>
      <c r="M16" s="111"/>
      <c r="N16" s="130"/>
      <c r="O16" s="131"/>
      <c r="P16" s="110"/>
      <c r="Q16" s="120"/>
      <c r="R16" s="122"/>
      <c r="S16" s="123"/>
    </row>
    <row r="17" spans="1:20" x14ac:dyDescent="0.25">
      <c r="L17" s="19"/>
      <c r="M17" s="111"/>
      <c r="N17" s="114"/>
      <c r="O17" s="129"/>
      <c r="P17" s="110"/>
      <c r="Q17" s="121"/>
      <c r="R17" s="122"/>
      <c r="S17" s="117"/>
    </row>
    <row r="18" spans="1:20" ht="59.45" customHeight="1" x14ac:dyDescent="0.25">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6" customHeight="1" x14ac:dyDescent="0.25">
      <c r="A19" s="47" t="str">
        <f>'S1 Maquette'!B19</f>
        <v>Anglais renforcé</v>
      </c>
      <c r="B19" s="47" t="str">
        <f>'S1 Maquette'!C19</f>
        <v>UE</v>
      </c>
      <c r="C19" s="46" t="str">
        <f>'S1 Maquette'!F19</f>
        <v>Modification</v>
      </c>
      <c r="D19" s="7">
        <v>1</v>
      </c>
      <c r="E19" s="7" t="s">
        <v>358</v>
      </c>
      <c r="F19" s="7" t="s">
        <v>358</v>
      </c>
      <c r="G19" s="7" t="s">
        <v>358</v>
      </c>
      <c r="H19" s="7" t="s">
        <v>358</v>
      </c>
      <c r="I19" s="7" t="s">
        <v>358</v>
      </c>
      <c r="J19" s="44"/>
      <c r="K19" s="44"/>
      <c r="L19" s="44"/>
      <c r="M19" s="44"/>
      <c r="N19" s="44"/>
      <c r="O19" s="44"/>
      <c r="P19" s="44"/>
      <c r="Q19" s="44"/>
      <c r="R19" s="44"/>
      <c r="S19" s="7"/>
      <c r="T19" s="1"/>
    </row>
    <row r="20" spans="1:20" ht="30.6" customHeight="1" x14ac:dyDescent="0.25">
      <c r="A20" s="47" t="str">
        <f>'S1 Maquette'!B20</f>
        <v>Ateliers méthodologiques</v>
      </c>
      <c r="B20" s="47" t="str">
        <f>'S1 Maquette'!C20</f>
        <v>UE</v>
      </c>
      <c r="C20" s="46" t="str">
        <f>'S1 Maquette'!F20</f>
        <v>Modification</v>
      </c>
      <c r="D20" s="7">
        <v>1</v>
      </c>
      <c r="E20" s="7"/>
      <c r="F20" s="7"/>
      <c r="G20" s="7"/>
      <c r="H20" s="7"/>
      <c r="I20" s="7"/>
      <c r="J20" s="44"/>
      <c r="K20" s="44"/>
      <c r="L20" s="44"/>
      <c r="M20" s="44"/>
      <c r="N20" s="44"/>
      <c r="O20" s="44"/>
      <c r="P20" s="44"/>
      <c r="Q20" s="44"/>
      <c r="R20" s="44"/>
      <c r="S20" s="7"/>
      <c r="T20" s="1"/>
    </row>
    <row r="21" spans="1:20" ht="30.6" customHeight="1" x14ac:dyDescent="0.25">
      <c r="A21" s="47" t="str">
        <f>'S1 Maquette'!B21</f>
        <v>Enquête ethnographique</v>
      </c>
      <c r="B21" s="47" t="str">
        <f>'S1 Maquette'!C21</f>
        <v>ECUE</v>
      </c>
      <c r="C21" s="46" t="str">
        <f>'S1 Maquette'!F21</f>
        <v>Modification</v>
      </c>
      <c r="D21" s="7">
        <v>1</v>
      </c>
      <c r="E21" s="7" t="s">
        <v>358</v>
      </c>
      <c r="F21" s="7" t="s">
        <v>358</v>
      </c>
      <c r="G21" s="7" t="s">
        <v>358</v>
      </c>
      <c r="H21" s="7" t="s">
        <v>358</v>
      </c>
      <c r="I21" s="7" t="s">
        <v>358</v>
      </c>
      <c r="J21" s="44"/>
      <c r="K21" s="44" t="s">
        <v>2</v>
      </c>
      <c r="L21" s="44"/>
      <c r="M21" s="44"/>
      <c r="N21" s="44" t="s">
        <v>8</v>
      </c>
      <c r="O21" s="44"/>
      <c r="P21" s="44"/>
      <c r="Q21" s="44"/>
      <c r="R21" s="44"/>
      <c r="S21" s="7"/>
      <c r="T21" s="1"/>
    </row>
    <row r="22" spans="1:20" ht="30.6" customHeight="1" x14ac:dyDescent="0.25">
      <c r="A22" s="47" t="str">
        <f>'S1 Maquette'!B22</f>
        <v>Articuler méthodes quantitatives et qualitatives</v>
      </c>
      <c r="B22" s="47" t="str">
        <f>'S1 Maquette'!C22</f>
        <v>ECUE</v>
      </c>
      <c r="C22" s="46" t="str">
        <f>'S1 Maquette'!F22</f>
        <v>Modification</v>
      </c>
      <c r="D22" s="7">
        <v>1</v>
      </c>
      <c r="E22" s="7" t="s">
        <v>358</v>
      </c>
      <c r="F22" s="7" t="s">
        <v>358</v>
      </c>
      <c r="G22" s="7" t="s">
        <v>358</v>
      </c>
      <c r="H22" s="7" t="s">
        <v>358</v>
      </c>
      <c r="I22" s="7" t="s">
        <v>358</v>
      </c>
      <c r="J22" s="44"/>
      <c r="K22" s="44" t="s">
        <v>2</v>
      </c>
      <c r="L22" s="44"/>
      <c r="M22" s="44"/>
      <c r="N22" s="44" t="s">
        <v>8</v>
      </c>
      <c r="O22" s="44"/>
      <c r="P22" s="44"/>
      <c r="Q22" s="44"/>
      <c r="R22" s="44"/>
      <c r="S22" s="7"/>
      <c r="T22" s="1"/>
    </row>
    <row r="23" spans="1:20" ht="30.6" customHeight="1" x14ac:dyDescent="0.25">
      <c r="A23" s="47" t="str">
        <f>'S1 Maquette'!B23</f>
        <v>Questions et débats épistémologiques en sociologie</v>
      </c>
      <c r="B23" s="47" t="str">
        <f>'S1 Maquette'!C23</f>
        <v>UE</v>
      </c>
      <c r="C23" s="46" t="str">
        <f>'S1 Maquette'!F23</f>
        <v>Modification</v>
      </c>
      <c r="D23" s="7">
        <v>2</v>
      </c>
      <c r="E23" s="7" t="s">
        <v>358</v>
      </c>
      <c r="F23" s="7" t="s">
        <v>358</v>
      </c>
      <c r="G23" s="7" t="s">
        <v>358</v>
      </c>
      <c r="H23" s="7" t="s">
        <v>358</v>
      </c>
      <c r="I23" s="7" t="s">
        <v>358</v>
      </c>
      <c r="J23" s="44"/>
      <c r="K23" s="44" t="s">
        <v>2</v>
      </c>
      <c r="L23" s="44"/>
      <c r="M23" s="44"/>
      <c r="N23" s="44" t="s">
        <v>8</v>
      </c>
      <c r="O23" s="44"/>
      <c r="P23" s="44"/>
      <c r="Q23" s="44"/>
      <c r="R23" s="44"/>
      <c r="S23" s="7"/>
      <c r="T23" s="1"/>
    </row>
    <row r="24" spans="1:20" ht="30.6" customHeight="1" x14ac:dyDescent="0.25">
      <c r="A24" s="47" t="str">
        <f>'S1 Maquette'!B24</f>
        <v>Approches sociologiques contemporaines</v>
      </c>
      <c r="B24" s="47" t="str">
        <f>'S1 Maquette'!C24</f>
        <v>UE</v>
      </c>
      <c r="C24" s="46" t="str">
        <f>'S1 Maquette'!F24</f>
        <v>Modification</v>
      </c>
      <c r="D24" s="7">
        <v>3</v>
      </c>
      <c r="E24" s="7"/>
      <c r="F24" s="7"/>
      <c r="G24" s="7"/>
      <c r="H24" s="7"/>
      <c r="I24" s="7"/>
      <c r="J24" s="44"/>
      <c r="K24" s="44"/>
      <c r="L24" s="44"/>
      <c r="M24" s="44"/>
      <c r="N24" s="44"/>
      <c r="O24" s="44"/>
      <c r="P24" s="44"/>
      <c r="Q24" s="44"/>
      <c r="R24" s="44"/>
      <c r="S24" s="7"/>
      <c r="T24" s="1"/>
    </row>
    <row r="25" spans="1:20" ht="30.6" customHeight="1" x14ac:dyDescent="0.25">
      <c r="A25" s="47" t="str">
        <f>'S1 Maquette'!B25</f>
        <v>Actualité des classiques</v>
      </c>
      <c r="B25" s="47" t="str">
        <f>'S1 Maquette'!C25</f>
        <v>ECUE</v>
      </c>
      <c r="C25" s="46">
        <f>'S1 Maquette'!F25</f>
        <v>0</v>
      </c>
      <c r="D25" s="7">
        <v>1</v>
      </c>
      <c r="E25" s="7" t="s">
        <v>358</v>
      </c>
      <c r="F25" s="7" t="s">
        <v>358</v>
      </c>
      <c r="G25" s="7" t="s">
        <v>358</v>
      </c>
      <c r="H25" s="7" t="s">
        <v>358</v>
      </c>
      <c r="I25" s="7" t="s">
        <v>358</v>
      </c>
      <c r="J25" s="44"/>
      <c r="K25" s="44" t="s">
        <v>2</v>
      </c>
      <c r="L25" s="44"/>
      <c r="M25" s="44"/>
      <c r="N25" s="44" t="s">
        <v>7</v>
      </c>
      <c r="O25" s="44"/>
      <c r="P25" s="44"/>
      <c r="Q25" s="44"/>
      <c r="R25" s="44"/>
      <c r="S25" s="7"/>
      <c r="T25" s="1"/>
    </row>
    <row r="26" spans="1:20" ht="30.6" customHeight="1" x14ac:dyDescent="0.25">
      <c r="A26" s="47" t="str">
        <f>'S1 Maquette'!B26</f>
        <v>Approches pragmatistes en sociologie</v>
      </c>
      <c r="B26" s="47" t="str">
        <f>'S1 Maquette'!C26</f>
        <v>ECUE</v>
      </c>
      <c r="C26" s="46" t="str">
        <f>'S1 Maquette'!F26</f>
        <v>Modification</v>
      </c>
      <c r="D26" s="7">
        <v>1</v>
      </c>
      <c r="E26" s="7" t="s">
        <v>358</v>
      </c>
      <c r="F26" s="7" t="s">
        <v>358</v>
      </c>
      <c r="G26" s="7" t="s">
        <v>358</v>
      </c>
      <c r="H26" s="7" t="s">
        <v>358</v>
      </c>
      <c r="I26" s="7" t="s">
        <v>358</v>
      </c>
      <c r="J26" s="44"/>
      <c r="K26" s="44" t="s">
        <v>1</v>
      </c>
      <c r="L26" s="44"/>
      <c r="M26" s="44">
        <v>2</v>
      </c>
      <c r="N26" s="44"/>
      <c r="O26" s="44"/>
      <c r="P26" s="44"/>
      <c r="Q26" s="44"/>
      <c r="R26" s="44"/>
      <c r="S26" s="7"/>
      <c r="T26" s="1"/>
    </row>
    <row r="27" spans="1:20" ht="30.6" customHeight="1" x14ac:dyDescent="0.25">
      <c r="A27" s="47" t="str">
        <f>'S1 Maquette'!B27</f>
        <v>Projet professionnel et de recherche 1</v>
      </c>
      <c r="B27" s="47">
        <f>'S1 Maquette'!C27</f>
        <v>0</v>
      </c>
      <c r="C27" s="46">
        <f>'S1 Maquette'!F27</f>
        <v>0</v>
      </c>
      <c r="D27" s="7">
        <v>5</v>
      </c>
      <c r="E27" s="7"/>
      <c r="F27" s="7"/>
      <c r="G27" s="7"/>
      <c r="H27" s="7"/>
      <c r="I27" s="7"/>
      <c r="J27" s="44"/>
      <c r="K27" s="44"/>
      <c r="L27" s="44"/>
      <c r="M27" s="44"/>
      <c r="N27" s="44"/>
      <c r="O27" s="44"/>
      <c r="P27" s="44"/>
      <c r="Q27" s="44"/>
      <c r="R27" s="44"/>
      <c r="S27" s="7"/>
      <c r="T27" s="1"/>
    </row>
    <row r="28" spans="1:20" ht="30.6" customHeight="1" x14ac:dyDescent="0.25">
      <c r="A28" s="47" t="str">
        <f>'S1 Maquette'!B28</f>
        <v>Participation à la vie scientifique</v>
      </c>
      <c r="B28" s="47" t="str">
        <f>'S1 Maquette'!C28</f>
        <v>ECUE</v>
      </c>
      <c r="C28" s="46" t="str">
        <f>'S1 Maquette'!F28</f>
        <v>Création</v>
      </c>
      <c r="D28" s="7">
        <v>1</v>
      </c>
      <c r="E28" s="7" t="s">
        <v>358</v>
      </c>
      <c r="F28" s="7" t="s">
        <v>358</v>
      </c>
      <c r="G28" s="7" t="s">
        <v>358</v>
      </c>
      <c r="H28" s="7" t="s">
        <v>358</v>
      </c>
      <c r="I28" s="7" t="s">
        <v>358</v>
      </c>
      <c r="J28" s="44"/>
      <c r="K28" s="44" t="s">
        <v>2</v>
      </c>
      <c r="L28" s="44"/>
      <c r="M28" s="44"/>
      <c r="N28" s="44" t="s">
        <v>8</v>
      </c>
      <c r="O28" s="44"/>
      <c r="P28" s="44"/>
      <c r="Q28" s="44"/>
      <c r="R28" s="44"/>
      <c r="S28" s="7"/>
      <c r="T28" s="1"/>
    </row>
    <row r="29" spans="1:20" ht="30.6" customHeight="1" x14ac:dyDescent="0.25">
      <c r="A29" s="47" t="str">
        <f>'S1 Maquette'!B29</f>
        <v>Préparation du mémoire et du stage</v>
      </c>
      <c r="B29" s="47" t="str">
        <f>'S1 Maquette'!C29</f>
        <v>ECUE</v>
      </c>
      <c r="C29" s="46" t="str">
        <f>'S1 Maquette'!F29</f>
        <v>Modification</v>
      </c>
      <c r="D29" s="7">
        <v>6</v>
      </c>
      <c r="E29" s="7" t="s">
        <v>358</v>
      </c>
      <c r="F29" s="7" t="s">
        <v>358</v>
      </c>
      <c r="G29" s="7" t="s">
        <v>358</v>
      </c>
      <c r="H29" s="7" t="s">
        <v>358</v>
      </c>
      <c r="I29" s="7" t="s">
        <v>358</v>
      </c>
      <c r="J29" s="44"/>
      <c r="K29" s="44" t="s">
        <v>2</v>
      </c>
      <c r="L29" s="44"/>
      <c r="M29" s="44"/>
      <c r="N29" s="44" t="s">
        <v>8</v>
      </c>
      <c r="O29" s="44"/>
      <c r="P29" s="44"/>
      <c r="Q29" s="44"/>
      <c r="R29" s="44"/>
      <c r="S29" s="7"/>
      <c r="T29" s="1"/>
    </row>
    <row r="30" spans="1:20" ht="30.6" customHeight="1" x14ac:dyDescent="0.25">
      <c r="A30" s="47" t="str">
        <f>'S1 Maquette'!B30</f>
        <v>Méthodologie de la recherche</v>
      </c>
      <c r="B30" s="47" t="str">
        <f>'S1 Maquette'!C30</f>
        <v>ECUE</v>
      </c>
      <c r="C30" s="46" t="str">
        <f>'S1 Maquette'!F30</f>
        <v>Modification</v>
      </c>
      <c r="D30" s="7">
        <v>2</v>
      </c>
      <c r="E30" s="7" t="s">
        <v>358</v>
      </c>
      <c r="F30" s="7" t="s">
        <v>358</v>
      </c>
      <c r="G30" s="7" t="s">
        <v>358</v>
      </c>
      <c r="H30" s="7" t="s">
        <v>358</v>
      </c>
      <c r="I30" s="7" t="s">
        <v>358</v>
      </c>
      <c r="J30" s="44"/>
      <c r="K30" s="44" t="s">
        <v>1</v>
      </c>
      <c r="L30" s="44"/>
      <c r="M30" s="44">
        <v>2</v>
      </c>
      <c r="N30" s="44"/>
      <c r="O30" s="44"/>
      <c r="P30" s="44"/>
      <c r="Q30" s="44"/>
      <c r="R30" s="44"/>
      <c r="S30" s="7"/>
      <c r="T30" s="1"/>
    </row>
    <row r="31" spans="1:20" ht="30.6" customHeight="1" x14ac:dyDescent="0.25">
      <c r="A31" s="47" t="str">
        <f>'S1 Maquette'!B31</f>
        <v>Insertion professionnelle</v>
      </c>
      <c r="B31" s="47" t="str">
        <f>'S1 Maquette'!C31</f>
        <v>ECUE</v>
      </c>
      <c r="C31" s="46">
        <f>'S1 Maquette'!F31</f>
        <v>0</v>
      </c>
      <c r="D31" s="7">
        <v>1</v>
      </c>
      <c r="E31" s="7" t="s">
        <v>358</v>
      </c>
      <c r="F31" s="7" t="s">
        <v>358</v>
      </c>
      <c r="G31" s="7" t="s">
        <v>358</v>
      </c>
      <c r="H31" s="7" t="s">
        <v>358</v>
      </c>
      <c r="I31" s="7" t="s">
        <v>358</v>
      </c>
      <c r="J31" s="44"/>
      <c r="K31" s="44" t="s">
        <v>1</v>
      </c>
      <c r="L31" s="44"/>
      <c r="M31" s="44">
        <v>2</v>
      </c>
      <c r="N31" s="44"/>
      <c r="O31" s="44"/>
      <c r="P31" s="44"/>
      <c r="Q31" s="44"/>
      <c r="R31" s="44"/>
      <c r="S31" s="7"/>
      <c r="T31" s="1"/>
    </row>
    <row r="32" spans="1:20" ht="30.6" customHeight="1" x14ac:dyDescent="0.25">
      <c r="A32" s="47" t="str">
        <f>'S1 Maquette'!B32</f>
        <v>Questions migratoires 1</v>
      </c>
      <c r="B32" s="47" t="str">
        <f>'S1 Maquette'!C32</f>
        <v>UE</v>
      </c>
      <c r="C32" s="46">
        <f>'S1 Maquette'!F32</f>
        <v>0</v>
      </c>
      <c r="D32" s="7">
        <v>5</v>
      </c>
      <c r="E32" s="7"/>
      <c r="F32" s="7"/>
      <c r="G32" s="7"/>
      <c r="H32" s="7"/>
      <c r="I32" s="7"/>
      <c r="K32" s="44"/>
      <c r="L32" s="44"/>
      <c r="M32" s="44"/>
      <c r="N32" s="44"/>
      <c r="O32" s="44"/>
      <c r="P32" s="44"/>
      <c r="Q32" s="44"/>
      <c r="R32" s="44"/>
      <c r="S32" s="7"/>
      <c r="T32" s="1"/>
    </row>
    <row r="33" spans="1:20" ht="30.6" customHeight="1" x14ac:dyDescent="0.25">
      <c r="A33" s="47" t="str">
        <f>'S1 Maquette'!B33</f>
        <v xml:space="preserve"> Introduction to migration studies 1</v>
      </c>
      <c r="B33" s="47" t="str">
        <f>'S1 Maquette'!C33</f>
        <v>ECUE</v>
      </c>
      <c r="C33" s="46">
        <f>'S1 Maquette'!F33</f>
        <v>0</v>
      </c>
      <c r="D33" s="7">
        <v>3</v>
      </c>
      <c r="E33" s="7" t="s">
        <v>358</v>
      </c>
      <c r="F33" s="7" t="s">
        <v>358</v>
      </c>
      <c r="G33" s="7" t="s">
        <v>358</v>
      </c>
      <c r="H33" s="7" t="s">
        <v>358</v>
      </c>
      <c r="I33" s="7" t="s">
        <v>358</v>
      </c>
      <c r="J33" s="44"/>
      <c r="K33" s="44" t="s">
        <v>2</v>
      </c>
      <c r="L33" s="44"/>
      <c r="M33" s="44"/>
      <c r="N33" s="44" t="s">
        <v>6</v>
      </c>
      <c r="O33" s="44" t="s">
        <v>359</v>
      </c>
      <c r="P33" s="44"/>
      <c r="Q33" s="44"/>
      <c r="R33" s="44" t="s">
        <v>359</v>
      </c>
      <c r="S33" s="7"/>
      <c r="T33" s="1"/>
    </row>
    <row r="34" spans="1:20" ht="30.6" customHeight="1" x14ac:dyDescent="0.25">
      <c r="A34" s="47" t="str">
        <f>'S1 Maquette'!B34</f>
        <v>Education, migration et diversité</v>
      </c>
      <c r="B34" s="47" t="str">
        <f>'S1 Maquette'!C34</f>
        <v>ECUE</v>
      </c>
      <c r="C34" s="46" t="str">
        <f>'S1 Maquette'!F34</f>
        <v>Modification</v>
      </c>
      <c r="D34" s="7">
        <v>1</v>
      </c>
      <c r="E34" s="7" t="s">
        <v>358</v>
      </c>
      <c r="F34" s="7" t="s">
        <v>358</v>
      </c>
      <c r="G34" s="7" t="s">
        <v>358</v>
      </c>
      <c r="H34" s="7" t="s">
        <v>358</v>
      </c>
      <c r="I34" s="7" t="s">
        <v>358</v>
      </c>
      <c r="J34" s="44"/>
      <c r="K34" s="44" t="s">
        <v>2</v>
      </c>
      <c r="L34" s="44"/>
      <c r="M34" s="44"/>
      <c r="N34" s="44" t="s">
        <v>8</v>
      </c>
      <c r="O34" s="44"/>
      <c r="P34" s="44"/>
      <c r="Q34" s="44"/>
      <c r="R34" s="44"/>
      <c r="S34" s="7"/>
      <c r="T34" s="1"/>
    </row>
    <row r="35" spans="1:20" ht="30.6" customHeight="1" x14ac:dyDescent="0.25">
      <c r="A35" s="47" t="str">
        <f>'S1 Maquette'!B35</f>
        <v>Switch ODYSSEE S1</v>
      </c>
      <c r="B35" s="47" t="str">
        <f>'S1 Maquette'!C35</f>
        <v>UE</v>
      </c>
      <c r="C35" s="46" t="str">
        <f>'S1 Maquette'!F35</f>
        <v>Modification</v>
      </c>
      <c r="D35" s="7"/>
      <c r="E35" s="7" t="s">
        <v>358</v>
      </c>
      <c r="F35" s="7" t="s">
        <v>358</v>
      </c>
      <c r="G35" s="7" t="s">
        <v>358</v>
      </c>
      <c r="H35" s="7" t="s">
        <v>358</v>
      </c>
      <c r="I35" s="7" t="s">
        <v>358</v>
      </c>
      <c r="J35" s="44"/>
      <c r="K35" s="44"/>
      <c r="L35" s="44"/>
      <c r="M35" s="44"/>
      <c r="N35" s="44"/>
      <c r="O35" s="44"/>
      <c r="P35" s="44"/>
      <c r="Q35" s="44"/>
      <c r="R35" s="44"/>
      <c r="S35" s="7"/>
      <c r="T35" s="1"/>
    </row>
    <row r="36" spans="1:20" ht="30.6" customHeight="1" x14ac:dyDescent="0.25">
      <c r="A36" s="47">
        <f>'S1 Maquette'!B36</f>
        <v>0</v>
      </c>
      <c r="B36" s="47">
        <f>'S1 Maquette'!C36</f>
        <v>0</v>
      </c>
      <c r="C36" s="46">
        <f>'S1 Maquette'!F36</f>
        <v>0</v>
      </c>
      <c r="D36" s="7"/>
      <c r="E36" s="7"/>
      <c r="F36" s="7"/>
      <c r="G36" s="44"/>
      <c r="H36" s="44"/>
      <c r="I36" s="44"/>
      <c r="J36" s="44"/>
      <c r="K36" s="44"/>
      <c r="L36" s="44"/>
      <c r="M36" s="44"/>
      <c r="N36" s="44"/>
      <c r="O36" s="44"/>
      <c r="P36" s="44"/>
      <c r="Q36" s="44"/>
      <c r="R36" s="44"/>
      <c r="S36" s="7"/>
      <c r="T36" s="1"/>
    </row>
    <row r="37" spans="1:20" ht="30.6" customHeight="1" x14ac:dyDescent="0.25">
      <c r="A37" s="47">
        <f>'S1 Maquette'!B37</f>
        <v>0</v>
      </c>
      <c r="B37" s="47">
        <f>'S1 Maquette'!C37</f>
        <v>0</v>
      </c>
      <c r="C37" s="46">
        <f>'S1 Maquette'!F37</f>
        <v>0</v>
      </c>
      <c r="D37" s="7"/>
      <c r="E37" s="7"/>
      <c r="F37" s="7"/>
      <c r="G37" s="44"/>
      <c r="H37" s="44"/>
      <c r="I37" s="44"/>
      <c r="J37" s="44"/>
      <c r="K37" s="44"/>
      <c r="L37" s="44"/>
      <c r="M37" s="44"/>
      <c r="N37" s="44"/>
      <c r="O37" s="44"/>
      <c r="P37" s="44"/>
      <c r="Q37" s="44"/>
      <c r="R37" s="44"/>
      <c r="S37" s="7"/>
      <c r="T37" s="1"/>
    </row>
    <row r="38" spans="1:20" ht="30.6" customHeight="1" x14ac:dyDescent="0.25">
      <c r="A38" s="47">
        <f>'S1 Maquette'!B38</f>
        <v>0</v>
      </c>
      <c r="B38" s="47">
        <f>'S1 Maquette'!C38</f>
        <v>0</v>
      </c>
      <c r="C38" s="46">
        <f>'S1 Maquette'!F38</f>
        <v>0</v>
      </c>
      <c r="D38" s="7"/>
      <c r="E38" s="7"/>
      <c r="F38" s="7"/>
      <c r="G38" s="44"/>
      <c r="H38" s="44"/>
      <c r="I38" s="44"/>
      <c r="J38" s="44"/>
      <c r="K38" s="44"/>
      <c r="L38" s="44"/>
      <c r="M38" s="44"/>
      <c r="N38" s="44"/>
      <c r="O38" s="44"/>
      <c r="P38" s="44"/>
      <c r="Q38" s="44"/>
      <c r="R38" s="44"/>
      <c r="S38" s="7"/>
      <c r="T38" s="1"/>
    </row>
    <row r="39" spans="1:20" ht="30.6" customHeight="1" x14ac:dyDescent="0.25">
      <c r="A39" s="47">
        <f>'S1 Maquette'!B39</f>
        <v>0</v>
      </c>
      <c r="B39" s="47">
        <f>'S1 Maquette'!C39</f>
        <v>0</v>
      </c>
      <c r="C39" s="46">
        <f>'S1 Maquette'!F39</f>
        <v>0</v>
      </c>
      <c r="D39" s="7"/>
      <c r="E39" s="7"/>
      <c r="F39" s="7"/>
      <c r="G39" s="44"/>
      <c r="H39" s="44"/>
      <c r="I39" s="44"/>
      <c r="J39" s="44"/>
      <c r="K39" s="44"/>
      <c r="L39" s="44"/>
      <c r="M39" s="44"/>
      <c r="N39" s="44"/>
      <c r="O39" s="44"/>
      <c r="P39" s="44"/>
      <c r="Q39" s="44"/>
      <c r="R39" s="44"/>
      <c r="S39" s="7"/>
      <c r="T39" s="1"/>
    </row>
    <row r="40" spans="1:20" ht="30.6" customHeight="1" x14ac:dyDescent="0.25">
      <c r="A40" s="47">
        <f>'S1 Maquette'!B40</f>
        <v>0</v>
      </c>
      <c r="B40" s="47">
        <f>'S1 Maquette'!C40</f>
        <v>0</v>
      </c>
      <c r="C40" s="46">
        <f>'S1 Maquette'!F40</f>
        <v>0</v>
      </c>
      <c r="D40" s="7"/>
      <c r="E40" s="7"/>
      <c r="F40" s="7"/>
      <c r="G40" s="44"/>
      <c r="H40" s="44"/>
      <c r="I40" s="44"/>
      <c r="J40" s="44"/>
      <c r="K40" s="44"/>
      <c r="L40" s="44"/>
      <c r="M40" s="44"/>
      <c r="N40" s="44"/>
      <c r="O40" s="44"/>
      <c r="P40" s="44"/>
      <c r="Q40" s="44"/>
      <c r="R40" s="44"/>
      <c r="S40" s="7"/>
      <c r="T40" s="1"/>
    </row>
    <row r="41" spans="1:20" ht="30.6" customHeight="1" x14ac:dyDescent="0.25">
      <c r="A41" s="47">
        <f>'S1 Maquette'!B41</f>
        <v>0</v>
      </c>
      <c r="B41" s="47">
        <f>'S1 Maquette'!C41</f>
        <v>0</v>
      </c>
      <c r="C41" s="46">
        <f>'S1 Maquette'!F41</f>
        <v>0</v>
      </c>
      <c r="D41" s="7"/>
      <c r="E41" s="7"/>
      <c r="F41" s="7"/>
      <c r="G41" s="44"/>
      <c r="H41" s="44"/>
      <c r="I41" s="44"/>
      <c r="J41" s="44"/>
      <c r="K41" s="44"/>
      <c r="L41" s="44"/>
      <c r="M41" s="44"/>
      <c r="N41" s="44"/>
      <c r="O41" s="44"/>
      <c r="P41" s="44"/>
      <c r="Q41" s="44"/>
      <c r="R41" s="44"/>
      <c r="S41" s="7"/>
      <c r="T41" s="1"/>
    </row>
    <row r="42" spans="1:20" ht="30.6" customHeight="1" x14ac:dyDescent="0.25">
      <c r="A42" s="47">
        <f>'S1 Maquette'!B42</f>
        <v>0</v>
      </c>
      <c r="B42" s="47">
        <f>'S1 Maquette'!C42</f>
        <v>0</v>
      </c>
      <c r="C42" s="46">
        <f>'S1 Maquette'!F42</f>
        <v>0</v>
      </c>
      <c r="D42" s="7"/>
      <c r="E42" s="7"/>
      <c r="F42" s="7"/>
      <c r="G42" s="44"/>
      <c r="H42" s="44"/>
      <c r="I42" s="44"/>
      <c r="J42" s="44"/>
      <c r="K42" s="44"/>
      <c r="L42" s="44"/>
      <c r="M42" s="44"/>
      <c r="N42" s="44"/>
      <c r="O42" s="44"/>
      <c r="P42" s="44"/>
      <c r="Q42" s="44"/>
      <c r="R42" s="44"/>
      <c r="S42" s="7"/>
      <c r="T42" s="1"/>
    </row>
    <row r="43" spans="1:20" ht="30.6" customHeight="1" x14ac:dyDescent="0.25">
      <c r="A43" s="47">
        <f>'S1 Maquette'!B43</f>
        <v>0</v>
      </c>
      <c r="B43" s="47">
        <f>'S1 Maquette'!C43</f>
        <v>0</v>
      </c>
      <c r="C43" s="46">
        <f>'S1 Maquette'!F43</f>
        <v>0</v>
      </c>
      <c r="D43" s="7"/>
      <c r="E43" s="7"/>
      <c r="F43" s="7"/>
      <c r="G43" s="44"/>
      <c r="H43" s="44"/>
      <c r="I43" s="44"/>
      <c r="J43" s="44"/>
      <c r="K43" s="44"/>
      <c r="L43" s="44"/>
      <c r="M43" s="44"/>
      <c r="N43" s="44"/>
      <c r="O43" s="44"/>
      <c r="P43" s="44"/>
      <c r="Q43" s="44"/>
      <c r="R43" s="44"/>
      <c r="S43" s="7"/>
      <c r="T43" s="1"/>
    </row>
    <row r="44" spans="1:20" ht="30.6" customHeight="1" x14ac:dyDescent="0.25">
      <c r="A44" s="47">
        <f>'S1 Maquette'!B44</f>
        <v>0</v>
      </c>
      <c r="B44" s="47">
        <f>'S1 Maquette'!C44</f>
        <v>0</v>
      </c>
      <c r="C44" s="46">
        <f>'S1 Maquette'!F44</f>
        <v>0</v>
      </c>
      <c r="D44" s="7"/>
      <c r="E44" s="7"/>
      <c r="F44" s="7"/>
      <c r="G44" s="44"/>
      <c r="H44" s="44"/>
      <c r="I44" s="44"/>
      <c r="J44" s="44"/>
      <c r="K44" s="44"/>
      <c r="L44" s="44"/>
      <c r="M44" s="44"/>
      <c r="N44" s="44"/>
      <c r="O44" s="44"/>
      <c r="P44" s="44"/>
      <c r="Q44" s="44"/>
      <c r="R44" s="44"/>
      <c r="S44" s="7"/>
      <c r="T44" s="1"/>
    </row>
    <row r="45" spans="1:20" ht="30.6" customHeight="1" x14ac:dyDescent="0.25">
      <c r="A45" s="47">
        <f>'S1 Maquette'!B45</f>
        <v>0</v>
      </c>
      <c r="B45" s="47">
        <f>'S1 Maquette'!C45</f>
        <v>0</v>
      </c>
      <c r="C45" s="46">
        <f>'S1 Maquette'!F45</f>
        <v>0</v>
      </c>
      <c r="D45" s="7"/>
      <c r="E45" s="7"/>
      <c r="F45" s="7"/>
      <c r="G45" s="44"/>
      <c r="H45" s="44"/>
      <c r="I45" s="44"/>
      <c r="J45" s="44"/>
      <c r="K45" s="44"/>
      <c r="L45" s="44"/>
      <c r="M45" s="44"/>
      <c r="N45" s="44"/>
      <c r="O45" s="44"/>
      <c r="P45" s="44"/>
      <c r="Q45" s="44"/>
      <c r="R45" s="44"/>
      <c r="S45" s="7"/>
      <c r="T45" s="1"/>
    </row>
    <row r="46" spans="1:20" ht="30.6" customHeight="1" x14ac:dyDescent="0.25">
      <c r="A46" s="47">
        <f>'S1 Maquette'!B46</f>
        <v>0</v>
      </c>
      <c r="B46" s="47">
        <f>'S1 Maquette'!C46</f>
        <v>0</v>
      </c>
      <c r="C46" s="46">
        <f>'S1 Maquette'!F46</f>
        <v>0</v>
      </c>
      <c r="D46" s="7"/>
      <c r="E46" s="7"/>
      <c r="F46" s="7"/>
      <c r="G46" s="44"/>
      <c r="H46" s="44"/>
      <c r="I46" s="44"/>
      <c r="J46" s="44"/>
      <c r="K46" s="44"/>
      <c r="L46" s="44"/>
      <c r="M46" s="44"/>
      <c r="N46" s="44"/>
      <c r="O46" s="44"/>
      <c r="P46" s="44"/>
      <c r="Q46" s="44"/>
      <c r="R46" s="44"/>
      <c r="S46" s="7"/>
      <c r="T46" s="1"/>
    </row>
    <row r="47" spans="1:20" ht="30.6" customHeight="1" x14ac:dyDescent="0.25">
      <c r="A47" s="47">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6" customHeight="1" x14ac:dyDescent="0.25">
      <c r="A48" s="47">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6" customHeight="1" x14ac:dyDescent="0.25">
      <c r="A49" s="47">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6" customHeight="1" x14ac:dyDescent="0.25">
      <c r="A50" s="47">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6" customHeight="1" x14ac:dyDescent="0.25">
      <c r="A51" s="47">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6" customHeight="1" x14ac:dyDescent="0.25">
      <c r="A52" s="47">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6" customHeight="1" x14ac:dyDescent="0.25">
      <c r="A53" s="47">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6" customHeight="1" x14ac:dyDescent="0.25">
      <c r="A54" s="47">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6" customHeight="1" x14ac:dyDescent="0.25">
      <c r="A55" s="47">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6" customHeight="1" x14ac:dyDescent="0.25">
      <c r="A56" s="47">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6" customHeight="1" x14ac:dyDescent="0.25">
      <c r="A57" s="47">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6" customHeight="1" x14ac:dyDescent="0.25">
      <c r="A58" s="47">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6" customHeight="1" x14ac:dyDescent="0.25">
      <c r="A59" s="47">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6" customHeight="1" x14ac:dyDescent="0.25">
      <c r="A60" s="47">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6" customHeight="1" x14ac:dyDescent="0.25">
      <c r="A61" s="47">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25">
      <c r="A62" s="47">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25">
      <c r="A63" s="47">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25">
      <c r="A64" s="47">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25">
      <c r="A65" s="47">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25">
      <c r="A66" s="47">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25">
      <c r="A67" s="47">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25">
      <c r="A68" s="47">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25">
      <c r="A69" s="47">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25">
      <c r="A70" s="47">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25">
      <c r="A71" s="47">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25">
      <c r="A72" s="47">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25">
      <c r="A73" s="47">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25">
      <c r="A74" s="47">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25">
      <c r="A75" s="47">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25">
      <c r="A76" s="47">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25">
      <c r="A77" s="47">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25">
      <c r="A78" s="47">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25">
      <c r="A79" s="47">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25">
      <c r="A80" s="47">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25">
      <c r="A81" s="47">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25">
      <c r="A82" s="47">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25">
      <c r="A83" s="47">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25">
      <c r="A84" s="47">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25">
      <c r="A85" s="47">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25">
      <c r="A86" s="47">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25">
      <c r="A87" s="47">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25">
      <c r="A88" s="47">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25">
      <c r="A89" s="47">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25">
      <c r="A90" s="47">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25">
      <c r="A91" s="47">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25">
      <c r="A92" s="47">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25">
      <c r="A93" s="47">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25">
      <c r="A94" s="47">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25">
      <c r="A95" s="47">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25">
      <c r="A96" s="47">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25">
      <c r="A97" s="47">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25">
      <c r="A98" s="47">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25">
      <c r="A99" s="47">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25">
      <c r="A100" s="47">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25">
      <c r="A101" s="47">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25">
      <c r="A102" s="47">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25">
      <c r="A103" s="47">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25">
      <c r="A104" s="47">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25">
      <c r="A105" s="47">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25">
      <c r="A106" s="47">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25">
      <c r="A107" s="47">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25">
      <c r="A108" s="47">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25">
      <c r="A109" s="47">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25">
      <c r="A110" s="47">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25">
      <c r="A111" s="47">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25">
      <c r="A112" s="47">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25">
      <c r="A113" s="47">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25">
      <c r="A114" s="47">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25">
      <c r="A115" s="47">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25">
      <c r="A116" s="47">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25">
      <c r="A117" s="47">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25">
      <c r="A118" s="47">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25">
      <c r="A119" s="47">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25">
      <c r="A120" s="47">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25">
      <c r="A121" s="47">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25">
      <c r="A122" s="47">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25">
      <c r="A123" s="47">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25">
      <c r="A124" s="47">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25">
      <c r="A125" s="47">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25">
      <c r="A126" s="47">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25">
      <c r="A127" s="47">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25">
      <c r="A128" s="47">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25">
      <c r="A129" s="47">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25">
      <c r="A130" s="47">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25">
      <c r="A131" s="47">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25">
      <c r="A132" s="47">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25">
      <c r="A133" s="47">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25">
      <c r="A134" s="47">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25">
      <c r="A135" s="47">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25">
      <c r="A136" s="47">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25">
      <c r="A137" s="47">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25">
      <c r="A138" s="47">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25">
      <c r="A139" s="47">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25">
      <c r="A140" s="47">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25">
      <c r="A141" s="47">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25">
      <c r="A142" s="47">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25">
      <c r="A143" s="47">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25">
      <c r="A144" s="47">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25">
      <c r="A145" s="47">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25">
      <c r="A146" s="47">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25">
      <c r="A147" s="47">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25">
      <c r="A148" s="47">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25">
      <c r="A149" s="47">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25">
      <c r="A150" s="47">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25">
      <c r="A151" s="47">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25">
      <c r="A152" s="47">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25">
      <c r="A153" s="47">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25">
      <c r="A154" s="47">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25">
      <c r="A155" s="47">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25">
      <c r="A156" s="47">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25">
      <c r="A157" s="47">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25">
      <c r="A158" s="47">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25">
      <c r="A159" s="47">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25">
      <c r="A160" s="47">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25">
      <c r="A161" s="47">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25">
      <c r="A162" s="47">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25">
      <c r="A163" s="47">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25">
      <c r="A164" s="47">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25">
      <c r="A165" s="47">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25">
      <c r="A166" s="47">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25">
      <c r="A167" s="47">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25">
      <c r="A168" s="47">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25">
      <c r="A169" s="47">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25">
      <c r="A170" s="47">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25">
      <c r="A171" s="47">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25">
      <c r="A172" s="47">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25">
      <c r="A173" s="47">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25">
      <c r="A174" s="47">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25">
      <c r="A175" s="47">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25">
      <c r="A176" s="47">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25">
      <c r="A177" s="47">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25">
      <c r="A178" s="47">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25">
      <c r="A179" s="47">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25">
      <c r="A180" s="47">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25">
      <c r="A181" s="47">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25">
      <c r="A182" s="47">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25">
      <c r="A183" s="47">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25">
      <c r="A184" s="47">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25">
      <c r="A185" s="47">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25">
      <c r="A186" s="47">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25">
      <c r="A187" s="47">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25">
      <c r="A188" s="47">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25">
      <c r="A189" s="47">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25">
      <c r="A190" s="47">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25">
      <c r="A191" s="47">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25">
      <c r="A192" s="47">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25">
      <c r="A193" s="47">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25">
      <c r="A194" s="47">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25">
      <c r="A195" s="47">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25">
      <c r="A196" s="47">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25">
      <c r="A197" s="47">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25">
      <c r="A198" s="47">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25">
      <c r="A199" s="47">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25">
      <c r="A200" s="47">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25">
      <c r="A201" s="47">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25">
      <c r="A202" s="47">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25">
      <c r="A203" s="47">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25">
      <c r="A204" s="47">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25">
      <c r="A205" s="47">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25">
      <c r="A206" s="47">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25">
      <c r="A207" s="47">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25">
      <c r="A208" s="47">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25">
      <c r="A209" s="47">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25">
      <c r="A210" s="47">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25">
      <c r="A211" s="47">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25">
      <c r="A212" s="47">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25">
      <c r="A213" s="47">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25">
      <c r="A214" s="47">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25">
      <c r="A215" s="47">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25">
      <c r="A216" s="47">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25">
      <c r="A217" s="47">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25">
      <c r="A218" s="47">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25">
      <c r="A219" s="47">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25">
      <c r="A220" s="47">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25">
      <c r="A221" s="47">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25">
      <c r="A222" s="47">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25">
      <c r="A223" s="47">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25">
      <c r="A224" s="47">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25">
      <c r="A225" s="47">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25">
      <c r="A226" s="47">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25">
      <c r="A227" s="47">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25">
      <c r="A228" s="47">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25">
      <c r="A229" s="47">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25">
      <c r="A230" s="47">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25">
      <c r="A231" s="47">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25">
      <c r="A232" s="47">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25">
      <c r="A233" s="47">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25">
      <c r="A234" s="47">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25">
      <c r="A235" s="47">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25">
      <c r="A236" s="47">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25">
      <c r="A237" s="47">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25">
      <c r="A238" s="47">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25">
      <c r="A239" s="47">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25">
      <c r="A240" s="47">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25">
      <c r="A241" s="47">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25">
      <c r="A242" s="47">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25">
      <c r="A243" s="47">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25">
      <c r="A244" s="47">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25">
      <c r="A245" s="47">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25">
      <c r="A246" s="47">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25">
      <c r="A247" s="47">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25">
      <c r="A248" s="47">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25">
      <c r="A249" s="47">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25">
      <c r="A250" s="47">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25">
      <c r="A251" s="47">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25">
      <c r="A252" s="47">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25">
      <c r="A253" s="47">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25">
      <c r="A254" s="47">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25">
      <c r="A255" s="47">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25">
      <c r="A256" s="47">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25">
      <c r="A257" s="47">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25">
      <c r="A258" s="47">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25">
      <c r="A259" s="47">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25">
      <c r="A260" s="47">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25">
      <c r="A261" s="47">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25">
      <c r="A262" s="47">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25">
      <c r="A263" s="47">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25">
      <c r="A264" s="47">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25">
      <c r="A265" s="47">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25">
      <c r="A266" s="47">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25">
      <c r="A267" s="47">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25">
      <c r="A268" s="47">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25">
      <c r="A269" s="47">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25">
      <c r="A270" s="47">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25">
      <c r="A271" s="47">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25">
      <c r="A272" s="47">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25">
      <c r="A273" s="47">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25">
      <c r="A274" s="47">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25">
      <c r="A275" s="47">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25">
      <c r="A276" s="47">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25">
      <c r="A277" s="47">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25">
      <c r="A278" s="47">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25">
      <c r="A279" s="47">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25">
      <c r="A280" s="47">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25">
      <c r="A281" s="47">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25">
      <c r="A282" s="47">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25">
      <c r="A283" s="47">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25">
      <c r="A284" s="47">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25">
      <c r="A285" s="47">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25">
      <c r="A286" s="47">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25">
      <c r="A287" s="47">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25">
      <c r="A288" s="47">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25">
      <c r="A289" s="47">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25">
      <c r="A290" s="47">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25">
      <c r="A291" s="47">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25">
      <c r="A292" s="47">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25">
      <c r="A293" s="47">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25">
      <c r="A294" s="47">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25">
      <c r="A295" s="47">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25">
      <c r="A296" s="47">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25">
      <c r="A297" s="47">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25">
      <c r="A298" s="47">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25">
      <c r="A299" s="47">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25">
      <c r="A300" s="47">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weHIwQ0kCkvj8SNQKhSXUSZL6uG2DAOkal3r1cfUfy0fpk2wX1kyjXWJUPiI0HnveSw9Wwk5sg72DrHt1RNCiA==" saltValue="EKDvYwgci5eZg1Rh0mNS2w=="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146" priority="9">
      <formula>$C1="Parcours Pédagogique"</formula>
    </cfRule>
    <cfRule type="expression" dxfId="145" priority="10">
      <formula>$C1="BLOC"</formula>
    </cfRule>
    <cfRule type="expression" dxfId="144" priority="11">
      <formula>$C1="OPTION"</formula>
    </cfRule>
  </conditionalFormatting>
  <conditionalFormatting sqref="A18:S31 K32:S33 A34:S300 T18 A32:I33">
    <cfRule type="expression" dxfId="143" priority="22">
      <formula>$C18="Modification MCC"</formula>
    </cfRule>
  </conditionalFormatting>
  <conditionalFormatting sqref="B1:S9 B10:E10 J10:S11 B11:D11 B12:M12 P12 B13:H13 K13:L13 B14:G14 K14:N14 P14:S17 B15:H15 K15:M16 B16:G16 B17:M17 B301:S999">
    <cfRule type="expression" dxfId="142" priority="15">
      <formula>$D1="Modification"</formula>
    </cfRule>
    <cfRule type="expression" dxfId="141" priority="20">
      <formula>$D1="Création"</formula>
    </cfRule>
    <cfRule type="expression" dxfId="140" priority="21">
      <formula>$D1="Fermeture"</formula>
    </cfRule>
  </conditionalFormatting>
  <conditionalFormatting sqref="B1:S9 J10:S11 B12:M12 K14:N14 K15:M16 B17:M17 B301:S999 P14:S17 B10:E10 B11:D11 P12 B13:H13 K13:L13 B14:G14 B15:H15 B16:G16">
    <cfRule type="expression" dxfId="139" priority="14">
      <formula>$D1="Modification MCC"</formula>
    </cfRule>
  </conditionalFormatting>
  <conditionalFormatting sqref="J1:J31 J34:J999">
    <cfRule type="expression" dxfId="138" priority="4">
      <formula>$I1="NON"</formula>
    </cfRule>
  </conditionalFormatting>
  <conditionalFormatting sqref="J33">
    <cfRule type="expression" dxfId="137" priority="102">
      <formula>$C32="Modification MCC"</formula>
    </cfRule>
    <cfRule type="expression" dxfId="136" priority="104">
      <formula>$I32="NON"</formula>
    </cfRule>
    <cfRule type="expression" dxfId="135" priority="108">
      <formula>$C32="Modification"</formula>
    </cfRule>
    <cfRule type="expression" dxfId="134" priority="109">
      <formula>$C32="Création"</formula>
    </cfRule>
    <cfRule type="expression" dxfId="133" priority="110">
      <formula>$C32="Fermeture"</formula>
    </cfRule>
  </conditionalFormatting>
  <conditionalFormatting sqref="L18:L300">
    <cfRule type="expression" dxfId="132" priority="12">
      <formula>$K18="CT (Contrôle terminal)"</formula>
    </cfRule>
    <cfRule type="expression" dxfId="131" priority="13">
      <formula>$K18="CCI (CC Intégral)"</formula>
    </cfRule>
  </conditionalFormatting>
  <conditionalFormatting sqref="M1:M999">
    <cfRule type="expression" dxfId="130" priority="8">
      <formula>$K1="CT (Contrôle terminal)"</formula>
    </cfRule>
  </conditionalFormatting>
  <conditionalFormatting sqref="N1:O999">
    <cfRule type="expression" dxfId="129" priority="3">
      <formula>$K1="CCI (CC Intégral)"</formula>
    </cfRule>
  </conditionalFormatting>
  <conditionalFormatting sqref="P19:S300">
    <cfRule type="expression" dxfId="128" priority="5">
      <formula>$H$15="Session Unique"</formula>
    </cfRule>
  </conditionalFormatting>
  <conditionalFormatting sqref="Q1:R999">
    <cfRule type="expression" dxfId="127" priority="1">
      <formula>$P1="Autres"</formula>
    </cfRule>
  </conditionalFormatting>
  <conditionalFormatting sqref="S1:S999 T18">
    <cfRule type="expression" dxfId="126" priority="2">
      <formula>$P1="CT (Contrôle terminal)"</formula>
    </cfRule>
  </conditionalFormatting>
  <conditionalFormatting sqref="T18 A18:S31 A32:I33 K32:S33 A34:S300">
    <cfRule type="expression" dxfId="125" priority="23">
      <formula>$C18="Modification"</formula>
    </cfRule>
    <cfRule type="expression" dxfId="124" priority="28">
      <formula>$C18="Création"</formula>
    </cfRule>
    <cfRule type="expression" dxfId="123"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60" zoomScaleNormal="60" workbookViewId="0">
      <pane ySplit="18" topLeftCell="A24" activePane="bottomLeft" state="frozen"/>
      <selection pane="bottomLeft" activeCell="B30" sqref="B30"/>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0"/>
      <c r="B1" s="110"/>
      <c r="C1" s="110"/>
      <c r="D1" s="110"/>
      <c r="E1" s="110"/>
      <c r="F1" s="110"/>
      <c r="G1" s="110"/>
      <c r="H1" s="110"/>
      <c r="I1" s="110"/>
      <c r="J1" s="110"/>
    </row>
    <row r="2" spans="1:10" x14ac:dyDescent="0.25">
      <c r="A2" s="110"/>
      <c r="B2" s="110"/>
      <c r="C2" s="110"/>
      <c r="D2" s="110"/>
      <c r="E2" s="110"/>
      <c r="F2" s="110"/>
      <c r="G2" s="110"/>
      <c r="H2" s="110"/>
      <c r="I2" s="110"/>
      <c r="J2" s="110"/>
    </row>
    <row r="3" spans="1:10" x14ac:dyDescent="0.25">
      <c r="A3" s="110"/>
      <c r="B3" s="110"/>
      <c r="C3" s="110"/>
      <c r="D3" s="110"/>
      <c r="E3" s="110"/>
      <c r="F3" s="110"/>
      <c r="G3" s="110"/>
      <c r="H3" s="110"/>
      <c r="I3" s="110"/>
      <c r="J3" s="110"/>
    </row>
    <row r="4" spans="1:10" x14ac:dyDescent="0.25">
      <c r="A4" s="110"/>
      <c r="B4" s="110"/>
      <c r="C4" s="110"/>
      <c r="D4" s="110"/>
      <c r="E4" s="110"/>
      <c r="F4" s="110"/>
      <c r="G4" s="110"/>
      <c r="H4" s="110"/>
      <c r="I4" s="110"/>
      <c r="J4" s="110"/>
    </row>
    <row r="5" spans="1:10" x14ac:dyDescent="0.25">
      <c r="A5" s="110"/>
      <c r="B5" s="110"/>
      <c r="C5" s="110"/>
      <c r="D5" s="110"/>
      <c r="E5" s="110"/>
      <c r="F5" s="110"/>
      <c r="G5" s="110"/>
      <c r="H5" s="110"/>
      <c r="I5" s="110"/>
      <c r="J5" s="110"/>
    </row>
    <row r="6" spans="1:10" x14ac:dyDescent="0.25">
      <c r="A6" s="110"/>
      <c r="B6" s="110"/>
      <c r="C6" s="110"/>
      <c r="D6" s="110"/>
      <c r="E6" s="110"/>
      <c r="F6" s="110"/>
      <c r="G6" s="110"/>
      <c r="H6" s="110"/>
      <c r="I6" s="110"/>
      <c r="J6" s="110"/>
    </row>
    <row r="7" spans="1:10" ht="18" customHeight="1" x14ac:dyDescent="0.25">
      <c r="A7" s="95" t="s">
        <v>206</v>
      </c>
      <c r="B7" s="98" t="str">
        <f>'Fiche Générale'!B2</f>
        <v>ODYSSEE</v>
      </c>
      <c r="C7" s="95" t="s">
        <v>68</v>
      </c>
      <c r="D7" s="95"/>
      <c r="E7" s="97" t="str">
        <f>'Fiche Générale'!B3</f>
        <v>Sciences sociales</v>
      </c>
      <c r="F7" s="98"/>
      <c r="G7" s="95" t="s">
        <v>205</v>
      </c>
      <c r="H7" s="109" t="str">
        <f>'Fiche Générale'!B4</f>
        <v>HMSCS18</v>
      </c>
      <c r="I7" s="109"/>
      <c r="J7" s="109"/>
    </row>
    <row r="8" spans="1:10" ht="18" customHeight="1" x14ac:dyDescent="0.25">
      <c r="A8" s="95"/>
      <c r="B8" s="100"/>
      <c r="C8" s="95"/>
      <c r="D8" s="95"/>
      <c r="E8" s="99"/>
      <c r="F8" s="100"/>
      <c r="G8" s="95"/>
      <c r="H8" s="109"/>
      <c r="I8" s="109"/>
      <c r="J8" s="109"/>
    </row>
    <row r="9" spans="1:10" ht="18" customHeight="1" x14ac:dyDescent="0.25">
      <c r="A9" s="95"/>
      <c r="B9" s="100"/>
      <c r="C9" s="95"/>
      <c r="D9" s="95"/>
      <c r="E9" s="101"/>
      <c r="F9" s="102"/>
      <c r="G9" s="95"/>
      <c r="H9" s="109"/>
      <c r="I9" s="109"/>
      <c r="J9" s="109"/>
    </row>
    <row r="10" spans="1:10" ht="18" customHeight="1" x14ac:dyDescent="0.25">
      <c r="A10" s="95"/>
      <c r="B10" s="100"/>
      <c r="C10" s="96" t="s">
        <v>69</v>
      </c>
      <c r="D10" s="96"/>
      <c r="E10" s="103">
        <f>'Fiche Générale'!A12</f>
        <v>0</v>
      </c>
      <c r="F10" s="104"/>
      <c r="G10" s="104"/>
      <c r="H10" s="104"/>
      <c r="I10" s="104"/>
      <c r="J10" s="105"/>
    </row>
    <row r="11" spans="1:10" ht="18" customHeight="1" x14ac:dyDescent="0.25">
      <c r="A11" s="95"/>
      <c r="B11" s="102"/>
      <c r="C11" s="96"/>
      <c r="D11" s="96"/>
      <c r="E11" s="106"/>
      <c r="F11" s="107"/>
      <c r="G11" s="107"/>
      <c r="H11" s="107"/>
      <c r="I11" s="107"/>
      <c r="J11" s="108"/>
    </row>
    <row r="13" spans="1:10" x14ac:dyDescent="0.25">
      <c r="A13" s="111" t="s">
        <v>23</v>
      </c>
      <c r="B13" s="61" t="str">
        <f>'S1 Maquette'!B13:B14</f>
        <v xml:space="preserve">1ère année </v>
      </c>
      <c r="C13" s="111" t="s">
        <v>70</v>
      </c>
      <c r="D13" s="111"/>
      <c r="E13" s="118">
        <f>'S1 Maquette'!E13:F14</f>
        <v>0</v>
      </c>
      <c r="F13" s="118"/>
      <c r="G13" s="116" t="s">
        <v>270</v>
      </c>
      <c r="H13" s="58">
        <f>Calcul!D7</f>
        <v>201</v>
      </c>
      <c r="I13" s="58"/>
    </row>
    <row r="14" spans="1:10" x14ac:dyDescent="0.25">
      <c r="A14" s="111"/>
      <c r="B14" s="64"/>
      <c r="C14" s="111"/>
      <c r="D14" s="111"/>
      <c r="E14" s="118"/>
      <c r="F14" s="118"/>
      <c r="G14" s="117"/>
      <c r="H14" s="58"/>
      <c r="I14" s="58"/>
    </row>
    <row r="15" spans="1:10" x14ac:dyDescent="0.25">
      <c r="A15" s="111" t="s">
        <v>208</v>
      </c>
      <c r="B15" s="61" t="s">
        <v>190</v>
      </c>
      <c r="C15" s="112" t="s">
        <v>71</v>
      </c>
      <c r="D15" s="113"/>
      <c r="E15" s="111"/>
      <c r="F15" s="111"/>
      <c r="G15" s="116" t="s">
        <v>195</v>
      </c>
      <c r="H15" s="58">
        <f ca="1">Calcul!D20</f>
        <v>124.5</v>
      </c>
      <c r="I15" s="58"/>
      <c r="J15" s="55" t="s">
        <v>400</v>
      </c>
    </row>
    <row r="16" spans="1:10" x14ac:dyDescent="0.25">
      <c r="A16" s="111"/>
      <c r="B16" s="64"/>
      <c r="C16" s="114"/>
      <c r="D16" s="115"/>
      <c r="E16" s="111"/>
      <c r="F16" s="111"/>
      <c r="G16" s="117"/>
      <c r="H16" s="58"/>
      <c r="I16" s="58"/>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15" customHeight="1" x14ac:dyDescent="0.25">
      <c r="A19" s="25">
        <v>1</v>
      </c>
      <c r="B19" s="5" t="s">
        <v>309</v>
      </c>
      <c r="C19" s="7" t="s">
        <v>33</v>
      </c>
      <c r="D19" s="7">
        <v>3</v>
      </c>
      <c r="E19" s="5" t="s">
        <v>32</v>
      </c>
      <c r="F19" s="5" t="s">
        <v>75</v>
      </c>
      <c r="G19" s="5"/>
      <c r="H19" s="7" t="s">
        <v>221</v>
      </c>
      <c r="I19" s="7"/>
      <c r="J19" s="7">
        <v>21</v>
      </c>
      <c r="K19" s="7"/>
      <c r="L19" s="7"/>
      <c r="M19" s="7" t="s">
        <v>67</v>
      </c>
      <c r="N19" s="5" t="s">
        <v>343</v>
      </c>
      <c r="O19" s="5"/>
    </row>
    <row r="20" spans="1:15" s="18" customFormat="1" ht="43.15" customHeight="1" x14ac:dyDescent="0.25">
      <c r="A20" s="25">
        <v>2</v>
      </c>
      <c r="B20" s="5" t="s">
        <v>344</v>
      </c>
      <c r="C20" s="7" t="s">
        <v>33</v>
      </c>
      <c r="D20" s="7">
        <v>3</v>
      </c>
      <c r="E20" s="5" t="s">
        <v>32</v>
      </c>
      <c r="F20" s="5" t="s">
        <v>75</v>
      </c>
      <c r="G20" s="5"/>
      <c r="H20" s="7"/>
      <c r="I20" s="7">
        <v>12</v>
      </c>
      <c r="J20" s="7">
        <v>12</v>
      </c>
      <c r="K20" s="7"/>
      <c r="L20" s="7"/>
      <c r="M20" s="7"/>
      <c r="N20" s="5" t="s">
        <v>345</v>
      </c>
      <c r="O20" s="5" t="s">
        <v>392</v>
      </c>
    </row>
    <row r="21" spans="1:15" s="18" customFormat="1" ht="43.15" customHeight="1" x14ac:dyDescent="0.25">
      <c r="A21" s="25">
        <v>3</v>
      </c>
      <c r="B21" s="5" t="s">
        <v>318</v>
      </c>
      <c r="C21" s="7" t="s">
        <v>33</v>
      </c>
      <c r="D21" s="7">
        <v>6</v>
      </c>
      <c r="E21" s="5" t="s">
        <v>32</v>
      </c>
      <c r="F21" s="5" t="s">
        <v>75</v>
      </c>
      <c r="G21" s="5"/>
      <c r="H21" s="7" t="s">
        <v>229</v>
      </c>
      <c r="I21" s="7"/>
      <c r="J21" s="7"/>
      <c r="K21" s="7"/>
      <c r="L21" s="7"/>
      <c r="M21" s="7"/>
      <c r="N21" s="5"/>
      <c r="O21" s="5"/>
    </row>
    <row r="22" spans="1:15" s="18" customFormat="1" ht="43.15" customHeight="1" x14ac:dyDescent="0.25">
      <c r="A22" s="25" t="s">
        <v>346</v>
      </c>
      <c r="B22" s="29" t="s">
        <v>347</v>
      </c>
      <c r="C22" s="7" t="s">
        <v>34</v>
      </c>
      <c r="D22" s="7"/>
      <c r="E22" s="5" t="s">
        <v>32</v>
      </c>
      <c r="F22" s="5"/>
      <c r="G22" s="5"/>
      <c r="H22" s="7" t="s">
        <v>229</v>
      </c>
      <c r="I22" s="7">
        <v>15</v>
      </c>
      <c r="J22" s="7">
        <v>9</v>
      </c>
      <c r="K22" s="7"/>
      <c r="L22" s="7"/>
      <c r="M22" s="7" t="s">
        <v>67</v>
      </c>
      <c r="N22" s="5" t="s">
        <v>348</v>
      </c>
      <c r="O22" s="6" t="s">
        <v>317</v>
      </c>
    </row>
    <row r="23" spans="1:15" ht="43.15" customHeight="1" x14ac:dyDescent="0.25">
      <c r="A23" s="24" t="s">
        <v>349</v>
      </c>
      <c r="B23" s="52" t="s">
        <v>394</v>
      </c>
      <c r="C23" s="11" t="s">
        <v>34</v>
      </c>
      <c r="D23" s="11"/>
      <c r="E23" s="6" t="s">
        <v>32</v>
      </c>
      <c r="F23" s="6" t="s">
        <v>75</v>
      </c>
      <c r="G23" s="6"/>
      <c r="H23" s="7" t="s">
        <v>229</v>
      </c>
      <c r="I23" s="7">
        <v>15</v>
      </c>
      <c r="J23" s="7">
        <v>9</v>
      </c>
      <c r="K23" s="7"/>
      <c r="L23" s="11"/>
      <c r="M23" s="11" t="s">
        <v>66</v>
      </c>
      <c r="N23" s="6"/>
      <c r="O23" s="6" t="s">
        <v>317</v>
      </c>
    </row>
    <row r="24" spans="1:15" ht="43.15" customHeight="1" x14ac:dyDescent="0.25">
      <c r="A24" s="25">
        <v>4</v>
      </c>
      <c r="B24" s="29" t="s">
        <v>324</v>
      </c>
      <c r="C24" s="7" t="s">
        <v>33</v>
      </c>
      <c r="D24" s="7">
        <v>9</v>
      </c>
      <c r="E24" s="5" t="s">
        <v>32</v>
      </c>
      <c r="F24" s="5"/>
      <c r="G24" s="5"/>
      <c r="H24" s="7" t="s">
        <v>229</v>
      </c>
      <c r="I24" s="7"/>
      <c r="J24" s="7"/>
      <c r="K24" s="7"/>
      <c r="L24" s="7"/>
      <c r="M24" s="7"/>
      <c r="N24" s="5"/>
      <c r="O24" s="5"/>
    </row>
    <row r="25" spans="1:15" ht="43.15" customHeight="1" x14ac:dyDescent="0.25">
      <c r="A25" s="25" t="s">
        <v>319</v>
      </c>
      <c r="B25" s="53" t="s">
        <v>326</v>
      </c>
      <c r="C25" s="7" t="s">
        <v>34</v>
      </c>
      <c r="D25" s="7"/>
      <c r="E25" s="5" t="s">
        <v>32</v>
      </c>
      <c r="F25" s="5" t="s">
        <v>74</v>
      </c>
      <c r="G25" s="5"/>
      <c r="H25" s="7" t="s">
        <v>229</v>
      </c>
      <c r="I25" s="7"/>
      <c r="J25" s="7"/>
      <c r="K25" s="7"/>
      <c r="L25" s="7"/>
      <c r="M25" s="7"/>
      <c r="N25" s="5"/>
      <c r="O25" s="5"/>
    </row>
    <row r="26" spans="1:15" ht="43.15" customHeight="1" x14ac:dyDescent="0.25">
      <c r="A26" s="25" t="s">
        <v>321</v>
      </c>
      <c r="B26" s="29" t="s">
        <v>350</v>
      </c>
      <c r="C26" s="7" t="s">
        <v>34</v>
      </c>
      <c r="D26" s="7"/>
      <c r="E26" s="5" t="s">
        <v>32</v>
      </c>
      <c r="F26" s="5" t="s">
        <v>75</v>
      </c>
      <c r="G26" s="5"/>
      <c r="H26" s="7" t="s">
        <v>229</v>
      </c>
      <c r="I26" s="7"/>
      <c r="J26" s="7">
        <v>10</v>
      </c>
      <c r="K26" s="7"/>
      <c r="L26" s="7"/>
      <c r="M26" s="7" t="s">
        <v>66</v>
      </c>
      <c r="N26" s="5"/>
      <c r="O26" s="6" t="s">
        <v>317</v>
      </c>
    </row>
    <row r="27" spans="1:15" ht="43.15" customHeight="1" x14ac:dyDescent="0.25">
      <c r="A27" s="25" t="s">
        <v>351</v>
      </c>
      <c r="B27" s="29" t="s">
        <v>352</v>
      </c>
      <c r="C27" s="7" t="s">
        <v>34</v>
      </c>
      <c r="D27" s="7"/>
      <c r="E27" s="5" t="s">
        <v>32</v>
      </c>
      <c r="F27" s="5" t="s">
        <v>75</v>
      </c>
      <c r="G27" s="5"/>
      <c r="H27" s="7" t="s">
        <v>229</v>
      </c>
      <c r="I27" s="7">
        <v>6</v>
      </c>
      <c r="J27" s="7">
        <v>6</v>
      </c>
      <c r="K27" s="7"/>
      <c r="L27" s="7"/>
      <c r="M27" s="7" t="s">
        <v>66</v>
      </c>
      <c r="N27" s="5"/>
      <c r="O27" s="6" t="s">
        <v>317</v>
      </c>
    </row>
    <row r="28" spans="1:15" ht="43.15" customHeight="1" x14ac:dyDescent="0.25">
      <c r="A28" s="25" t="s">
        <v>353</v>
      </c>
      <c r="B28" s="29" t="s">
        <v>330</v>
      </c>
      <c r="C28" s="7" t="s">
        <v>34</v>
      </c>
      <c r="D28" s="7"/>
      <c r="E28" s="5" t="s">
        <v>32</v>
      </c>
      <c r="F28" s="5" t="s">
        <v>75</v>
      </c>
      <c r="G28" s="5"/>
      <c r="H28" s="7" t="s">
        <v>229</v>
      </c>
      <c r="I28" s="16"/>
      <c r="J28" s="7">
        <v>24</v>
      </c>
      <c r="K28" s="7"/>
      <c r="L28" s="7"/>
      <c r="M28" s="7" t="s">
        <v>67</v>
      </c>
      <c r="N28" s="5" t="s">
        <v>323</v>
      </c>
      <c r="O28" s="5" t="s">
        <v>331</v>
      </c>
    </row>
    <row r="29" spans="1:15" ht="43.15" customHeight="1" x14ac:dyDescent="0.25">
      <c r="A29" s="25">
        <v>5</v>
      </c>
      <c r="B29" s="29" t="s">
        <v>354</v>
      </c>
      <c r="C29" s="7" t="s">
        <v>33</v>
      </c>
      <c r="D29" s="7">
        <v>6</v>
      </c>
      <c r="E29" s="5" t="s">
        <v>32</v>
      </c>
      <c r="F29" s="5" t="s">
        <v>75</v>
      </c>
      <c r="G29" s="5"/>
      <c r="H29" s="7" t="s">
        <v>229</v>
      </c>
      <c r="I29" s="7">
        <v>18</v>
      </c>
      <c r="J29" s="7">
        <v>11</v>
      </c>
      <c r="K29" s="7"/>
      <c r="L29" s="7"/>
      <c r="M29" s="7" t="s">
        <v>66</v>
      </c>
      <c r="N29" s="5"/>
      <c r="O29" s="5" t="s">
        <v>357</v>
      </c>
    </row>
    <row r="30" spans="1:15" ht="43.15" customHeight="1" x14ac:dyDescent="0.25">
      <c r="A30" s="25">
        <v>6</v>
      </c>
      <c r="B30" s="29" t="s">
        <v>403</v>
      </c>
      <c r="C30" s="7" t="s">
        <v>33</v>
      </c>
      <c r="D30" s="7">
        <v>3</v>
      </c>
      <c r="E30" s="5" t="s">
        <v>32</v>
      </c>
      <c r="F30" s="5" t="s">
        <v>75</v>
      </c>
      <c r="G30" s="5"/>
      <c r="H30" s="7"/>
      <c r="I30" s="7"/>
      <c r="J30" s="7"/>
      <c r="K30" s="7"/>
      <c r="L30" s="7"/>
      <c r="M30" s="7"/>
      <c r="N30" s="5"/>
      <c r="O30" s="5" t="s">
        <v>342</v>
      </c>
    </row>
    <row r="31" spans="1:15" ht="43.15" customHeight="1" x14ac:dyDescent="0.25">
      <c r="A31" s="25"/>
      <c r="B31" s="29"/>
      <c r="C31" s="7"/>
      <c r="D31" s="7"/>
      <c r="E31" s="5"/>
      <c r="F31" s="5"/>
      <c r="G31" s="5"/>
      <c r="H31" s="7"/>
      <c r="I31" s="7"/>
      <c r="J31" s="7"/>
      <c r="K31" s="7"/>
      <c r="L31" s="7"/>
      <c r="M31" s="7"/>
      <c r="N31" s="5"/>
      <c r="O31" s="5"/>
    </row>
    <row r="32" spans="1:15" ht="43.15" customHeight="1" x14ac:dyDescent="0.25">
      <c r="A32" s="25"/>
      <c r="B32" s="29"/>
      <c r="C32" s="7"/>
      <c r="D32" s="7"/>
      <c r="E32" s="5"/>
      <c r="F32" s="5"/>
      <c r="G32" s="5"/>
      <c r="H32" s="7"/>
      <c r="I32" s="7"/>
      <c r="J32" s="7"/>
      <c r="K32" s="7"/>
      <c r="L32" s="7"/>
      <c r="M32" s="7"/>
      <c r="N32" s="5"/>
      <c r="O32" s="5"/>
    </row>
    <row r="33" spans="1:15" ht="43.15" customHeight="1" x14ac:dyDescent="0.25">
      <c r="A33" s="25"/>
      <c r="B33" s="29"/>
      <c r="C33" s="7"/>
      <c r="D33" s="7"/>
      <c r="E33" s="5"/>
      <c r="F33" s="5"/>
      <c r="G33" s="5"/>
      <c r="H33" s="7"/>
      <c r="I33" s="7"/>
      <c r="J33" s="7"/>
      <c r="K33" s="7"/>
      <c r="L33" s="7"/>
      <c r="M33" s="7"/>
      <c r="N33" s="5"/>
      <c r="O33" s="5"/>
    </row>
    <row r="34" spans="1:15" ht="43.15" customHeight="1" x14ac:dyDescent="0.25">
      <c r="A34" s="25"/>
      <c r="B34" s="29"/>
      <c r="C34" s="7"/>
      <c r="D34" s="7"/>
      <c r="E34" s="5"/>
      <c r="F34" s="5"/>
      <c r="G34" s="5"/>
      <c r="H34" s="7"/>
      <c r="I34" s="7"/>
      <c r="J34" s="7"/>
      <c r="K34" s="7"/>
      <c r="L34" s="7"/>
      <c r="M34" s="7"/>
      <c r="N34" s="5"/>
      <c r="O34" s="5"/>
    </row>
    <row r="35" spans="1:15" ht="43.15" customHeight="1" x14ac:dyDescent="0.25">
      <c r="A35" s="25"/>
      <c r="B35" s="29"/>
      <c r="C35" s="7"/>
      <c r="D35" s="7"/>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PRj0Qz/7DZHONnZqyduBWwxY9KiTaJr6mwKARDDQHP3kEiTvzTetsLQtZrhHj2LM0rK/nDZAZgz50X4KyYGV2A==" saltValue="fdp4sJm5m5wQAPwMJSALd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26">
    <cfRule type="expression" dxfId="122" priority="90">
      <formula>$C1="Option"</formula>
    </cfRule>
  </conditionalFormatting>
  <conditionalFormatting sqref="A27">
    <cfRule type="expression" dxfId="121" priority="38">
      <formula>$C26="Option"</formula>
    </cfRule>
  </conditionalFormatting>
  <conditionalFormatting sqref="A28:A999">
    <cfRule type="expression" dxfId="120" priority="95">
      <formula>$C28="Option"</formula>
    </cfRule>
  </conditionalFormatting>
  <conditionalFormatting sqref="A27:B27">
    <cfRule type="expression" dxfId="119" priority="35">
      <formula>$F26="Fermeture"</formula>
    </cfRule>
    <cfRule type="expression" dxfId="118" priority="36">
      <formula>$F26="Modification"</formula>
    </cfRule>
    <cfRule type="expression" dxfId="117" priority="37">
      <formula>$F26="Création"</formula>
    </cfRule>
  </conditionalFormatting>
  <conditionalFormatting sqref="A28:B30 A31:O999 A1:O9 A10:E10 A11:D11 A12:O12 A13:H13 A14:F14 A15:H15 A16:F16 A20:H20 A21:O21 A22:B22 A23 A24:B24 A25 A26:B26 K10:O11 J13:O14 K15:O15 J16:O16">
    <cfRule type="expression" dxfId="116" priority="98">
      <formula>$F1="Fermeture"</formula>
    </cfRule>
  </conditionalFormatting>
  <conditionalFormatting sqref="A1:O9 A10:E10 K10:O11 A11:D11 A12:O12 A13:H13 J13:O14 A14:F14 A15:H15 K15:O15 A16:F16 J16:O16 A20:H20 A21:O21 A22:B22 A23 A24:B24 A25 A26:B26 A28:B30 A31:O999">
    <cfRule type="expression" dxfId="115" priority="99">
      <formula>$F1="Modification"</formula>
    </cfRule>
    <cfRule type="expression" dxfId="114" priority="100">
      <formula>$F1="Création"</formula>
    </cfRule>
  </conditionalFormatting>
  <conditionalFormatting sqref="A17:O19">
    <cfRule type="expression" dxfId="113" priority="92">
      <formula>$F17="Fermeture"</formula>
    </cfRule>
    <cfRule type="expression" dxfId="112" priority="93">
      <formula>$F17="Modification"</formula>
    </cfRule>
    <cfRule type="expression" dxfId="111" priority="94">
      <formula>$F17="Création"</formula>
    </cfRule>
  </conditionalFormatting>
  <conditionalFormatting sqref="B23">
    <cfRule type="expression" dxfId="110" priority="69">
      <formula>$F22="Fermeture"</formula>
    </cfRule>
    <cfRule type="expression" dxfId="109" priority="70">
      <formula>$F22="Modification"</formula>
    </cfRule>
    <cfRule type="expression" dxfId="108" priority="71">
      <formula>$F22="Création"</formula>
    </cfRule>
  </conditionalFormatting>
  <conditionalFormatting sqref="B25">
    <cfRule type="expression" dxfId="107" priority="55">
      <formula>$F24="Modification"</formula>
    </cfRule>
    <cfRule type="expression" dxfId="106" priority="56">
      <formula>$F24="Création"</formula>
    </cfRule>
    <cfRule type="expression" dxfId="105" priority="54">
      <formula>$F24="Fermeture"</formula>
    </cfRule>
  </conditionalFormatting>
  <conditionalFormatting sqref="C30:N30">
    <cfRule type="expression" dxfId="104" priority="11">
      <formula>$F30="Fermeture"</formula>
    </cfRule>
    <cfRule type="expression" dxfId="103" priority="12">
      <formula>$F30="Modification"</formula>
    </cfRule>
    <cfRule type="expression" dxfId="102" priority="13">
      <formula>$F30="Création"</formula>
    </cfRule>
  </conditionalFormatting>
  <conditionalFormatting sqref="C22:O29">
    <cfRule type="expression" dxfId="101" priority="16">
      <formula>$F22="Création"</formula>
    </cfRule>
    <cfRule type="expression" dxfId="100" priority="15">
      <formula>$F22="Modification"</formula>
    </cfRule>
    <cfRule type="expression" dxfId="99" priority="14">
      <formula>$F22="Fermeture"</formula>
    </cfRule>
  </conditionalFormatting>
  <conditionalFormatting sqref="D1:E999">
    <cfRule type="expression" dxfId="98" priority="8">
      <formula>$C1="Option"</formula>
    </cfRule>
  </conditionalFormatting>
  <conditionalFormatting sqref="G1:N999">
    <cfRule type="expression" dxfId="97" priority="1">
      <formula>$C1="Option"</formula>
    </cfRule>
  </conditionalFormatting>
  <conditionalFormatting sqref="I20:O20">
    <cfRule type="expression" dxfId="96" priority="86">
      <formula>$F20="Fermeture"</formula>
    </cfRule>
    <cfRule type="expression" dxfId="95" priority="87">
      <formula>$F20="Modification"</formula>
    </cfRule>
    <cfRule type="expression" dxfId="94" priority="88">
      <formula>$F20="Création"</formula>
    </cfRule>
  </conditionalFormatting>
  <conditionalFormatting sqref="J15">
    <cfRule type="expression" dxfId="93" priority="2">
      <formula>$F15="Fermeture"</formula>
    </cfRule>
    <cfRule type="expression" dxfId="92" priority="3">
      <formula>$F15="Modification"</formula>
    </cfRule>
    <cfRule type="expression" dxfId="91" priority="4">
      <formula>$F15="Création"</formula>
    </cfRule>
  </conditionalFormatting>
  <conditionalFormatting sqref="N1:N999">
    <cfRule type="expression" dxfId="90" priority="10">
      <formula>$M1="Porteuse"</formula>
    </cfRule>
  </conditionalFormatting>
  <conditionalFormatting sqref="O30">
    <cfRule type="expression" dxfId="89" priority="5">
      <formula>$F30="Fermeture"</formula>
    </cfRule>
    <cfRule type="expression" dxfId="88" priority="6">
      <formula>$F30="Modification"</formula>
    </cfRule>
    <cfRule type="expression" dxfId="87" priority="7">
      <formula>$F30="Création"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topLeftCell="G1" zoomScale="60" zoomScaleNormal="60" workbookViewId="0">
      <pane ySplit="18" topLeftCell="A25" activePane="bottomLeft" state="frozen"/>
      <selection activeCell="D25" sqref="D25"/>
      <selection pane="bottomLeft" activeCell="M28" sqref="M28"/>
    </sheetView>
  </sheetViews>
  <sheetFormatPr baseColWidth="10"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10"/>
      <c r="B1" s="110"/>
      <c r="C1" s="110"/>
      <c r="D1" s="110"/>
      <c r="E1" s="110"/>
      <c r="F1" s="110"/>
      <c r="G1" s="110"/>
      <c r="H1" s="110"/>
      <c r="I1" s="110"/>
      <c r="J1" s="38"/>
    </row>
    <row r="2" spans="1:19" x14ac:dyDescent="0.25">
      <c r="A2" s="110"/>
      <c r="B2" s="110"/>
      <c r="C2" s="110"/>
      <c r="D2" s="110"/>
      <c r="E2" s="110"/>
      <c r="F2" s="110"/>
      <c r="G2" s="110"/>
      <c r="H2" s="110"/>
      <c r="I2" s="110"/>
      <c r="J2" s="38"/>
    </row>
    <row r="3" spans="1:19" x14ac:dyDescent="0.25">
      <c r="A3" s="110"/>
      <c r="B3" s="110"/>
      <c r="C3" s="110"/>
      <c r="D3" s="110"/>
      <c r="E3" s="110"/>
      <c r="F3" s="110"/>
      <c r="G3" s="110"/>
      <c r="H3" s="110"/>
      <c r="I3" s="110"/>
      <c r="J3" s="38"/>
    </row>
    <row r="4" spans="1:19" x14ac:dyDescent="0.25">
      <c r="A4" s="110"/>
      <c r="B4" s="110"/>
      <c r="C4" s="110"/>
      <c r="D4" s="110"/>
      <c r="E4" s="110"/>
      <c r="F4" s="110"/>
      <c r="G4" s="110"/>
      <c r="H4" s="110"/>
      <c r="I4" s="110"/>
      <c r="J4" s="38"/>
    </row>
    <row r="5" spans="1:19" x14ac:dyDescent="0.25">
      <c r="A5" s="110"/>
      <c r="B5" s="110"/>
      <c r="C5" s="110"/>
      <c r="D5" s="110"/>
      <c r="E5" s="110"/>
      <c r="F5" s="110"/>
      <c r="G5" s="110"/>
      <c r="H5" s="110"/>
      <c r="I5" s="110"/>
      <c r="J5" s="38"/>
    </row>
    <row r="6" spans="1:19" x14ac:dyDescent="0.25">
      <c r="A6" s="110"/>
      <c r="B6" s="110"/>
      <c r="C6" s="110"/>
      <c r="D6" s="110"/>
      <c r="E6" s="110"/>
      <c r="F6" s="110"/>
      <c r="G6" s="110"/>
      <c r="H6" s="110"/>
      <c r="I6" s="110"/>
      <c r="J6" s="38"/>
    </row>
    <row r="7" spans="1:19" ht="14.45" customHeight="1" x14ac:dyDescent="0.25">
      <c r="A7" s="135" t="s">
        <v>209</v>
      </c>
      <c r="B7" s="134" t="str">
        <f>'Fiche Générale'!B2</f>
        <v>ODYSSEE</v>
      </c>
      <c r="C7" s="95" t="s">
        <v>68</v>
      </c>
      <c r="D7" s="95"/>
      <c r="E7" s="132" t="str">
        <f>'Fiche Générale'!B3</f>
        <v>Sciences sociales</v>
      </c>
      <c r="F7" s="133"/>
      <c r="G7" s="95" t="s">
        <v>207</v>
      </c>
      <c r="H7" s="134" t="str">
        <f>'Fiche Générale'!B4</f>
        <v>HMSCS18</v>
      </c>
      <c r="I7" s="134"/>
      <c r="J7" s="39"/>
      <c r="K7" s="23"/>
    </row>
    <row r="8" spans="1:19" ht="14.45" customHeight="1" x14ac:dyDescent="0.25">
      <c r="A8" s="136"/>
      <c r="B8" s="134"/>
      <c r="C8" s="95"/>
      <c r="D8" s="95"/>
      <c r="E8" s="132"/>
      <c r="F8" s="133"/>
      <c r="G8" s="95"/>
      <c r="H8" s="134"/>
      <c r="I8" s="134"/>
      <c r="J8" s="39"/>
      <c r="K8" s="23"/>
    </row>
    <row r="9" spans="1:19" ht="14.45" customHeight="1" x14ac:dyDescent="0.25">
      <c r="A9" s="136"/>
      <c r="B9" s="134"/>
      <c r="C9" s="95"/>
      <c r="D9" s="95"/>
      <c r="E9" s="132"/>
      <c r="F9" s="133"/>
      <c r="G9" s="95"/>
      <c r="H9" s="134"/>
      <c r="I9" s="134"/>
      <c r="J9" s="39"/>
      <c r="K9" s="23"/>
    </row>
    <row r="10" spans="1:19" ht="14.45" customHeight="1" x14ac:dyDescent="0.25">
      <c r="A10" s="136"/>
      <c r="B10" s="134"/>
      <c r="C10" s="96" t="s">
        <v>69</v>
      </c>
      <c r="D10" s="96"/>
      <c r="E10" s="103">
        <f>'Fiche Générale'!A12</f>
        <v>0</v>
      </c>
      <c r="F10" s="104"/>
      <c r="G10" s="104"/>
      <c r="H10" s="104"/>
      <c r="I10" s="105"/>
      <c r="J10" s="40"/>
      <c r="K10" s="23"/>
    </row>
    <row r="11" spans="1:19" ht="14.45" customHeight="1" x14ac:dyDescent="0.25">
      <c r="A11" s="137"/>
      <c r="B11" s="134"/>
      <c r="C11" s="96"/>
      <c r="D11" s="96"/>
      <c r="E11" s="106"/>
      <c r="F11" s="107"/>
      <c r="G11" s="107"/>
      <c r="H11" s="107"/>
      <c r="I11" s="108"/>
      <c r="J11" s="40"/>
      <c r="K11" s="23"/>
    </row>
    <row r="12" spans="1:19" x14ac:dyDescent="0.25">
      <c r="C12" s="18"/>
      <c r="I12" s="13"/>
      <c r="J12" s="13"/>
      <c r="M12" s="112" t="s">
        <v>47</v>
      </c>
      <c r="N12" s="113"/>
      <c r="O12" s="128"/>
      <c r="P12" s="112" t="s">
        <v>50</v>
      </c>
      <c r="Q12" s="113"/>
      <c r="R12" s="113"/>
      <c r="S12" s="128"/>
    </row>
    <row r="13" spans="1:19" x14ac:dyDescent="0.25">
      <c r="A13" s="116" t="s">
        <v>23</v>
      </c>
      <c r="B13" s="58" t="str">
        <f>'S2 Maquette'!B13:B14</f>
        <v xml:space="preserve">1ère année </v>
      </c>
      <c r="C13" s="58"/>
      <c r="D13" s="116" t="s">
        <v>25</v>
      </c>
      <c r="E13" s="118">
        <f>'S2 Maquette'!E13:F14</f>
        <v>0</v>
      </c>
      <c r="F13" s="118"/>
      <c r="G13" s="118"/>
      <c r="H13" s="111" t="s">
        <v>193</v>
      </c>
      <c r="I13" s="111"/>
      <c r="J13" s="41"/>
      <c r="M13" s="114"/>
      <c r="N13" s="115"/>
      <c r="O13" s="129"/>
      <c r="P13" s="114"/>
      <c r="Q13" s="115"/>
      <c r="R13" s="115"/>
      <c r="S13" s="129"/>
    </row>
    <row r="14" spans="1:19" x14ac:dyDescent="0.25">
      <c r="A14" s="117"/>
      <c r="B14" s="58"/>
      <c r="C14" s="58"/>
      <c r="D14" s="117"/>
      <c r="E14" s="118"/>
      <c r="F14" s="118"/>
      <c r="G14" s="118"/>
      <c r="H14" s="111"/>
      <c r="I14" s="111"/>
      <c r="J14" s="41"/>
      <c r="M14" s="111" t="s">
        <v>48</v>
      </c>
      <c r="N14" s="112" t="s">
        <v>49</v>
      </c>
      <c r="O14" s="128"/>
      <c r="P14" s="110"/>
      <c r="Q14" s="119"/>
      <c r="R14" s="122"/>
      <c r="S14" s="116"/>
    </row>
    <row r="15" spans="1:19" x14ac:dyDescent="0.25">
      <c r="A15" s="116" t="s">
        <v>24</v>
      </c>
      <c r="B15" s="60" t="str">
        <f>'S2 Maquette'!B15:B16</f>
        <v>Semestre 2</v>
      </c>
      <c r="C15" s="61"/>
      <c r="D15" s="116" t="s">
        <v>55</v>
      </c>
      <c r="E15" s="118">
        <f>'S2 Maquette'!E15:F16</f>
        <v>0</v>
      </c>
      <c r="F15" s="118"/>
      <c r="G15" s="118"/>
      <c r="H15" s="124" t="str">
        <f>'Fiche Générale'!B5</f>
        <v>Session Unique</v>
      </c>
      <c r="I15" s="125"/>
      <c r="J15" s="42"/>
      <c r="M15" s="111"/>
      <c r="N15" s="130"/>
      <c r="O15" s="131"/>
      <c r="P15" s="110"/>
      <c r="Q15" s="120"/>
      <c r="R15" s="122"/>
      <c r="S15" s="123"/>
    </row>
    <row r="16" spans="1:19" x14ac:dyDescent="0.25">
      <c r="A16" s="117"/>
      <c r="B16" s="63"/>
      <c r="C16" s="64"/>
      <c r="D16" s="117"/>
      <c r="E16" s="118"/>
      <c r="F16" s="118"/>
      <c r="G16" s="118"/>
      <c r="H16" s="126"/>
      <c r="I16" s="127"/>
      <c r="J16" s="42"/>
      <c r="M16" s="111"/>
      <c r="N16" s="130"/>
      <c r="O16" s="131"/>
      <c r="P16" s="110"/>
      <c r="Q16" s="120"/>
      <c r="R16" s="122"/>
      <c r="S16" s="123"/>
    </row>
    <row r="17" spans="1:19" x14ac:dyDescent="0.25">
      <c r="L17" s="19"/>
      <c r="M17" s="111"/>
      <c r="N17" s="114"/>
      <c r="O17" s="129"/>
      <c r="P17" s="110"/>
      <c r="Q17" s="121"/>
      <c r="R17" s="122"/>
      <c r="S17" s="117"/>
    </row>
    <row r="18" spans="1:19" ht="59.45" customHeight="1" x14ac:dyDescent="0.25">
      <c r="A18" s="3" t="s">
        <v>36</v>
      </c>
      <c r="B18" s="43" t="s">
        <v>35</v>
      </c>
      <c r="C18" s="3" t="s">
        <v>26</v>
      </c>
      <c r="D18" s="3" t="s">
        <v>37</v>
      </c>
      <c r="E18" s="3" t="s">
        <v>38</v>
      </c>
      <c r="F18" s="3" t="s">
        <v>39</v>
      </c>
      <c r="G18" s="3" t="s">
        <v>204</v>
      </c>
      <c r="H18" s="3" t="s">
        <v>40</v>
      </c>
      <c r="I18" s="3" t="s">
        <v>41</v>
      </c>
      <c r="J18" s="3" t="s">
        <v>203</v>
      </c>
      <c r="K18" s="3" t="s">
        <v>42</v>
      </c>
      <c r="L18" s="3" t="s">
        <v>43</v>
      </c>
      <c r="M18" s="3" t="s">
        <v>44</v>
      </c>
      <c r="N18" s="3" t="s">
        <v>35</v>
      </c>
      <c r="O18" s="3" t="s">
        <v>45</v>
      </c>
      <c r="P18" s="3" t="s">
        <v>51</v>
      </c>
      <c r="Q18" s="3" t="s">
        <v>35</v>
      </c>
      <c r="R18" s="3" t="s">
        <v>45</v>
      </c>
      <c r="S18" s="4" t="s">
        <v>46</v>
      </c>
    </row>
    <row r="19" spans="1:19" ht="30.6" customHeight="1" x14ac:dyDescent="0.25">
      <c r="A19" s="47" t="str">
        <f>'S2 Maquette'!B19</f>
        <v>Anglais renforcé</v>
      </c>
      <c r="B19" s="47" t="str">
        <f>'S2 Maquette'!C19</f>
        <v>UE</v>
      </c>
      <c r="C19" s="46" t="str">
        <f>'S2 Maquette'!F19</f>
        <v>Modification</v>
      </c>
      <c r="D19" s="7">
        <v>1</v>
      </c>
      <c r="E19" s="7" t="s">
        <v>358</v>
      </c>
      <c r="F19" s="7" t="s">
        <v>358</v>
      </c>
      <c r="G19" s="44" t="s">
        <v>358</v>
      </c>
      <c r="H19" s="44" t="s">
        <v>358</v>
      </c>
      <c r="I19" s="7" t="s">
        <v>358</v>
      </c>
      <c r="J19" s="44"/>
      <c r="K19" s="44"/>
      <c r="L19" s="44"/>
      <c r="M19" s="44"/>
      <c r="N19" s="44"/>
      <c r="O19" s="44"/>
      <c r="P19" s="44"/>
      <c r="Q19" s="44"/>
      <c r="R19" s="44"/>
      <c r="S19" s="12"/>
    </row>
    <row r="20" spans="1:19" ht="30.6" customHeight="1" x14ac:dyDescent="0.25">
      <c r="A20" s="47" t="str">
        <f>'S2 Maquette'!B20</f>
        <v>Séminaires socio-anthropologiques</v>
      </c>
      <c r="B20" s="47" t="str">
        <f>'S2 Maquette'!C20</f>
        <v>UE</v>
      </c>
      <c r="C20" s="46" t="str">
        <f>'S2 Maquette'!F20</f>
        <v>Modification</v>
      </c>
      <c r="D20" s="7">
        <v>1</v>
      </c>
      <c r="E20" s="7" t="s">
        <v>358</v>
      </c>
      <c r="F20" s="7" t="s">
        <v>358</v>
      </c>
      <c r="G20" s="7" t="s">
        <v>358</v>
      </c>
      <c r="H20" s="7" t="s">
        <v>358</v>
      </c>
      <c r="I20" s="7" t="s">
        <v>358</v>
      </c>
      <c r="J20" s="44"/>
      <c r="K20" s="44" t="s">
        <v>2</v>
      </c>
      <c r="L20" s="44"/>
      <c r="M20" s="44"/>
      <c r="N20" s="44" t="s">
        <v>8</v>
      </c>
      <c r="O20" s="44"/>
      <c r="P20" s="44"/>
      <c r="Q20" s="44"/>
      <c r="R20" s="44"/>
      <c r="S20" s="12"/>
    </row>
    <row r="21" spans="1:19" ht="30.6" customHeight="1" x14ac:dyDescent="0.25">
      <c r="A21" s="47" t="str">
        <f>'S2 Maquette'!B21</f>
        <v>Approches sociologiques contemporaines</v>
      </c>
      <c r="B21" s="47" t="str">
        <f>'S2 Maquette'!C21</f>
        <v>UE</v>
      </c>
      <c r="C21" s="46" t="str">
        <f>'S2 Maquette'!F21</f>
        <v>Modification</v>
      </c>
      <c r="D21" s="7">
        <v>3</v>
      </c>
      <c r="E21" s="7"/>
      <c r="F21" s="7"/>
      <c r="G21" s="44"/>
      <c r="H21" s="44"/>
      <c r="I21" s="44"/>
      <c r="J21" s="44"/>
      <c r="K21" s="44"/>
      <c r="L21" s="44"/>
      <c r="M21" s="44"/>
      <c r="N21" s="44"/>
      <c r="O21" s="44"/>
      <c r="P21" s="44"/>
      <c r="Q21" s="44"/>
      <c r="R21" s="44"/>
      <c r="S21" s="12"/>
    </row>
    <row r="22" spans="1:19" ht="30.6" customHeight="1" x14ac:dyDescent="0.25">
      <c r="A22" s="47" t="str">
        <f>'S2 Maquette'!B22</f>
        <v>Sociologie des controverses socio-techniques</v>
      </c>
      <c r="B22" s="47" t="str">
        <f>'S2 Maquette'!C22</f>
        <v>ECUE</v>
      </c>
      <c r="C22" s="46">
        <f>'S2 Maquette'!F22</f>
        <v>0</v>
      </c>
      <c r="D22" s="7">
        <v>1</v>
      </c>
      <c r="E22" s="7" t="s">
        <v>358</v>
      </c>
      <c r="F22" s="7" t="s">
        <v>358</v>
      </c>
      <c r="G22" s="7" t="s">
        <v>358</v>
      </c>
      <c r="H22" s="7" t="s">
        <v>358</v>
      </c>
      <c r="I22" s="7" t="s">
        <v>358</v>
      </c>
      <c r="J22" s="44"/>
      <c r="K22" s="44" t="s">
        <v>2</v>
      </c>
      <c r="L22" s="44"/>
      <c r="M22" s="44"/>
      <c r="N22" s="44" t="s">
        <v>8</v>
      </c>
      <c r="O22" s="44"/>
      <c r="P22" s="44"/>
      <c r="Q22" s="44"/>
      <c r="R22" s="44"/>
      <c r="S22" s="12"/>
    </row>
    <row r="23" spans="1:19" ht="30.6" customHeight="1" x14ac:dyDescent="0.25">
      <c r="A23" s="47" t="str">
        <f>'S2 Maquette'!B23</f>
        <v>Rapports de pouvoir, articulations et intersectionnalité</v>
      </c>
      <c r="B23" s="47" t="str">
        <f>'S2 Maquette'!C23</f>
        <v>ECUE</v>
      </c>
      <c r="C23" s="46" t="str">
        <f>'S2 Maquette'!F23</f>
        <v>Modification</v>
      </c>
      <c r="D23" s="7">
        <v>1</v>
      </c>
      <c r="E23" s="7" t="s">
        <v>358</v>
      </c>
      <c r="F23" s="7" t="s">
        <v>358</v>
      </c>
      <c r="G23" s="7" t="s">
        <v>358</v>
      </c>
      <c r="H23" s="7" t="s">
        <v>358</v>
      </c>
      <c r="I23" s="7" t="s">
        <v>358</v>
      </c>
      <c r="J23" s="44"/>
      <c r="K23" s="44" t="s">
        <v>2</v>
      </c>
      <c r="L23" s="44"/>
      <c r="M23" s="44"/>
      <c r="N23" s="44" t="s">
        <v>7</v>
      </c>
      <c r="O23" s="44"/>
      <c r="P23" s="44"/>
      <c r="Q23" s="44"/>
      <c r="R23" s="44"/>
      <c r="S23" s="12"/>
    </row>
    <row r="24" spans="1:19" ht="30.6" customHeight="1" x14ac:dyDescent="0.25">
      <c r="A24" s="47" t="str">
        <f>'S2 Maquette'!B24</f>
        <v>Projet professionnel et de recherche 1</v>
      </c>
      <c r="B24" s="47" t="str">
        <f>'S2 Maquette'!C24</f>
        <v>UE</v>
      </c>
      <c r="C24" s="46">
        <f>'S2 Maquette'!F24</f>
        <v>0</v>
      </c>
      <c r="D24" s="7">
        <v>6</v>
      </c>
      <c r="E24" s="7"/>
      <c r="F24" s="7" t="s">
        <v>358</v>
      </c>
      <c r="G24" s="44"/>
      <c r="H24" s="44"/>
      <c r="I24" s="44"/>
      <c r="J24" s="44"/>
      <c r="K24" s="44"/>
      <c r="L24" s="44"/>
      <c r="M24" s="44"/>
      <c r="N24" s="44"/>
      <c r="O24" s="44"/>
      <c r="P24" s="44"/>
      <c r="Q24" s="44"/>
      <c r="R24" s="44"/>
      <c r="S24" s="12"/>
    </row>
    <row r="25" spans="1:19" ht="30.6" customHeight="1" x14ac:dyDescent="0.25">
      <c r="A25" s="47" t="str">
        <f>'S2 Maquette'!B25</f>
        <v>Participation à la vie scientifique</v>
      </c>
      <c r="B25" s="47" t="str">
        <f>'S2 Maquette'!C25</f>
        <v>ECUE</v>
      </c>
      <c r="C25" s="46" t="str">
        <f>'S2 Maquette'!F25</f>
        <v>Création</v>
      </c>
      <c r="D25" s="7">
        <v>1</v>
      </c>
      <c r="E25" s="7" t="s">
        <v>358</v>
      </c>
      <c r="F25" s="7" t="s">
        <v>358</v>
      </c>
      <c r="G25" s="7" t="s">
        <v>358</v>
      </c>
      <c r="H25" s="7" t="s">
        <v>358</v>
      </c>
      <c r="I25" s="7" t="s">
        <v>358</v>
      </c>
      <c r="J25" s="44"/>
      <c r="K25" s="44" t="s">
        <v>2</v>
      </c>
      <c r="L25" s="44"/>
      <c r="M25" s="44"/>
      <c r="N25" s="44" t="s">
        <v>8</v>
      </c>
      <c r="O25" s="44"/>
      <c r="P25" s="44"/>
      <c r="Q25" s="44"/>
      <c r="R25" s="44"/>
      <c r="S25" s="12"/>
    </row>
    <row r="26" spans="1:19" ht="30.6" customHeight="1" x14ac:dyDescent="0.25">
      <c r="A26" s="47" t="str">
        <f>'S2 Maquette'!B26</f>
        <v>Mémoire et soutenance</v>
      </c>
      <c r="B26" s="47" t="str">
        <f>'S2 Maquette'!C26</f>
        <v>ECUE</v>
      </c>
      <c r="C26" s="46" t="str">
        <f>'S2 Maquette'!F26</f>
        <v>Modification</v>
      </c>
      <c r="D26" s="7">
        <v>8</v>
      </c>
      <c r="E26" s="7" t="s">
        <v>358</v>
      </c>
      <c r="F26" s="7" t="s">
        <v>358</v>
      </c>
      <c r="G26" s="7" t="s">
        <v>358</v>
      </c>
      <c r="H26" s="7" t="s">
        <v>358</v>
      </c>
      <c r="I26" s="7" t="s">
        <v>358</v>
      </c>
      <c r="J26" s="44">
        <v>8</v>
      </c>
      <c r="K26" s="44" t="s">
        <v>2</v>
      </c>
      <c r="L26" s="44"/>
      <c r="M26" s="44"/>
      <c r="N26" s="44" t="s">
        <v>8</v>
      </c>
      <c r="O26" s="44"/>
      <c r="P26" s="44"/>
      <c r="Q26" s="44"/>
      <c r="R26" s="44"/>
      <c r="S26" s="12"/>
    </row>
    <row r="27" spans="1:19" ht="30.6" customHeight="1" x14ac:dyDescent="0.25">
      <c r="A27" s="47" t="str">
        <f>'S2 Maquette'!B27</f>
        <v>Intervention sociologique et recherche-action</v>
      </c>
      <c r="B27" s="47" t="str">
        <f>'S2 Maquette'!C27</f>
        <v>ECUE</v>
      </c>
      <c r="C27" s="46" t="str">
        <f>'S2 Maquette'!F27</f>
        <v>Modification</v>
      </c>
      <c r="D27" s="7">
        <v>1</v>
      </c>
      <c r="E27" s="7" t="s">
        <v>358</v>
      </c>
      <c r="F27" s="7" t="s">
        <v>358</v>
      </c>
      <c r="G27" s="7" t="s">
        <v>358</v>
      </c>
      <c r="H27" s="7" t="s">
        <v>358</v>
      </c>
      <c r="I27" s="7" t="s">
        <v>358</v>
      </c>
      <c r="J27" s="44"/>
      <c r="K27" s="44" t="s">
        <v>2</v>
      </c>
      <c r="L27" s="44"/>
      <c r="M27" s="44"/>
      <c r="N27" s="44" t="s">
        <v>8</v>
      </c>
      <c r="O27" s="44"/>
      <c r="P27" s="44"/>
      <c r="Q27" s="44"/>
      <c r="R27" s="44"/>
      <c r="S27" s="12"/>
    </row>
    <row r="28" spans="1:19" ht="30.6" customHeight="1" x14ac:dyDescent="0.25">
      <c r="A28" s="47" t="str">
        <f>'S2 Maquette'!B28</f>
        <v>Méthodologie de la recherche</v>
      </c>
      <c r="B28" s="47" t="str">
        <f>'S2 Maquette'!C28</f>
        <v>ECUE</v>
      </c>
      <c r="C28" s="46" t="str">
        <f>'S2 Maquette'!F28</f>
        <v>Modification</v>
      </c>
      <c r="D28" s="7">
        <v>2</v>
      </c>
      <c r="E28" s="7" t="s">
        <v>358</v>
      </c>
      <c r="F28" s="7" t="s">
        <v>358</v>
      </c>
      <c r="G28" s="7" t="s">
        <v>358</v>
      </c>
      <c r="H28" s="7" t="s">
        <v>358</v>
      </c>
      <c r="I28" s="7" t="s">
        <v>358</v>
      </c>
      <c r="J28" s="44"/>
      <c r="K28" s="44" t="s">
        <v>1</v>
      </c>
      <c r="L28" s="44"/>
      <c r="M28" s="44">
        <v>2</v>
      </c>
      <c r="N28" s="44"/>
      <c r="O28" s="44"/>
      <c r="P28" s="44"/>
      <c r="Q28" s="44"/>
      <c r="R28" s="44"/>
      <c r="S28" s="12"/>
    </row>
    <row r="29" spans="1:19" ht="30.6" customHeight="1" x14ac:dyDescent="0.25">
      <c r="A29" s="47" t="str">
        <f>'S2 Maquette'!B29</f>
        <v>Questions migratoires : Introduction to migration studies 2</v>
      </c>
      <c r="B29" s="47" t="str">
        <f>'S2 Maquette'!C29</f>
        <v>UE</v>
      </c>
      <c r="C29" s="46" t="str">
        <f>'S2 Maquette'!F29</f>
        <v>Modification</v>
      </c>
      <c r="D29" s="7">
        <v>5</v>
      </c>
      <c r="E29" s="7" t="s">
        <v>358</v>
      </c>
      <c r="F29" s="7" t="s">
        <v>358</v>
      </c>
      <c r="G29" s="7" t="s">
        <v>358</v>
      </c>
      <c r="H29" s="7" t="s">
        <v>358</v>
      </c>
      <c r="I29" s="7" t="s">
        <v>358</v>
      </c>
      <c r="J29" s="44"/>
      <c r="K29" s="44" t="s">
        <v>2</v>
      </c>
      <c r="L29" s="44"/>
      <c r="M29" s="44"/>
      <c r="N29" s="44" t="s">
        <v>6</v>
      </c>
      <c r="O29" s="44" t="s">
        <v>359</v>
      </c>
      <c r="P29" s="44"/>
      <c r="Q29" s="44"/>
      <c r="R29" s="44"/>
      <c r="S29" s="12"/>
    </row>
    <row r="30" spans="1:19" ht="30.6" customHeight="1" x14ac:dyDescent="0.25">
      <c r="A30" s="47" t="str">
        <f>'S2 Maquette'!B30</f>
        <v>Switch ODYSSEE S2</v>
      </c>
      <c r="B30" s="47" t="str">
        <f>'S2 Maquette'!C30</f>
        <v>UE</v>
      </c>
      <c r="C30" s="46" t="str">
        <f>'S2 Maquette'!F30</f>
        <v>Modification</v>
      </c>
      <c r="D30" s="7">
        <v>1</v>
      </c>
      <c r="E30" s="7" t="s">
        <v>358</v>
      </c>
      <c r="F30" s="7" t="s">
        <v>358</v>
      </c>
      <c r="G30" s="7" t="s">
        <v>358</v>
      </c>
      <c r="H30" s="7" t="s">
        <v>358</v>
      </c>
      <c r="I30" s="7" t="s">
        <v>358</v>
      </c>
      <c r="J30" s="44"/>
      <c r="K30" s="44"/>
      <c r="L30" s="44"/>
      <c r="M30" s="44"/>
      <c r="N30" s="44"/>
      <c r="O30" s="44"/>
      <c r="P30" s="44"/>
      <c r="Q30" s="44"/>
      <c r="R30" s="44"/>
      <c r="S30" s="12"/>
    </row>
    <row r="31" spans="1:19" ht="30.6" customHeight="1" x14ac:dyDescent="0.25">
      <c r="A31" s="47">
        <f>'S2 Maquette'!B31</f>
        <v>0</v>
      </c>
      <c r="B31" s="47">
        <f>'S2 Maquette'!C31</f>
        <v>0</v>
      </c>
      <c r="C31" s="46">
        <f>'S2 Maquette'!F31</f>
        <v>0</v>
      </c>
      <c r="D31" s="7"/>
      <c r="E31" s="7"/>
      <c r="F31" s="7"/>
      <c r="G31" s="44"/>
      <c r="H31" s="44"/>
      <c r="I31" s="44"/>
      <c r="J31" s="44"/>
      <c r="K31" s="44"/>
      <c r="L31" s="44"/>
      <c r="M31" s="44"/>
      <c r="N31" s="44"/>
      <c r="O31" s="44"/>
      <c r="P31" s="44"/>
      <c r="Q31" s="44"/>
      <c r="R31" s="44"/>
      <c r="S31" s="12"/>
    </row>
    <row r="32" spans="1:19" ht="30.6" customHeight="1" x14ac:dyDescent="0.25">
      <c r="A32" s="47">
        <f>'S2 Maquette'!B32</f>
        <v>0</v>
      </c>
      <c r="B32" s="47">
        <f>'S2 Maquette'!C32</f>
        <v>0</v>
      </c>
      <c r="C32" s="46">
        <f>'S2 Maquette'!F32</f>
        <v>0</v>
      </c>
      <c r="D32" s="7"/>
      <c r="E32" s="7"/>
      <c r="F32" s="7"/>
      <c r="G32" s="44"/>
      <c r="H32" s="44"/>
      <c r="I32" s="44"/>
      <c r="J32" s="44"/>
      <c r="K32" s="44"/>
      <c r="L32" s="44"/>
      <c r="M32" s="44"/>
      <c r="N32" s="44"/>
      <c r="O32" s="44"/>
      <c r="P32" s="44"/>
      <c r="Q32" s="44"/>
      <c r="R32" s="44"/>
      <c r="S32" s="12"/>
    </row>
    <row r="33" spans="1:19" ht="30.6" customHeight="1" x14ac:dyDescent="0.25">
      <c r="A33" s="47">
        <f>'S2 Maquette'!B33</f>
        <v>0</v>
      </c>
      <c r="B33" s="47">
        <f>'S2 Maquette'!C33</f>
        <v>0</v>
      </c>
      <c r="C33" s="46">
        <f>'S2 Maquette'!F33</f>
        <v>0</v>
      </c>
      <c r="D33" s="7"/>
      <c r="E33" s="7"/>
      <c r="F33" s="7"/>
      <c r="G33" s="44"/>
      <c r="H33" s="44"/>
      <c r="I33" s="44"/>
      <c r="J33" s="44"/>
      <c r="K33" s="44"/>
      <c r="L33" s="44"/>
      <c r="M33" s="44"/>
      <c r="N33" s="44"/>
      <c r="O33" s="44"/>
      <c r="P33" s="44"/>
      <c r="Q33" s="44"/>
      <c r="R33" s="44"/>
      <c r="S33" s="12"/>
    </row>
    <row r="34" spans="1:19" ht="30.6" customHeight="1" x14ac:dyDescent="0.25">
      <c r="A34" s="47">
        <f>'S2 Maquette'!B34</f>
        <v>0</v>
      </c>
      <c r="B34" s="47">
        <f>'S2 Maquette'!C34</f>
        <v>0</v>
      </c>
      <c r="C34" s="46">
        <f>'S2 Maquette'!F34</f>
        <v>0</v>
      </c>
      <c r="D34" s="7"/>
      <c r="E34" s="7"/>
      <c r="F34" s="7"/>
      <c r="G34" s="44"/>
      <c r="H34" s="44"/>
      <c r="I34" s="44"/>
      <c r="J34" s="44"/>
      <c r="K34" s="44"/>
      <c r="L34" s="44"/>
      <c r="M34" s="44"/>
      <c r="N34" s="44"/>
      <c r="O34" s="44"/>
      <c r="P34" s="44"/>
      <c r="Q34" s="44"/>
      <c r="R34" s="44"/>
      <c r="S34" s="12"/>
    </row>
    <row r="35" spans="1:19" ht="30.6" customHeight="1" x14ac:dyDescent="0.25">
      <c r="A35" s="47">
        <f>'S2 Maquette'!B35</f>
        <v>0</v>
      </c>
      <c r="B35" s="47">
        <f>'S2 Maquette'!C35</f>
        <v>0</v>
      </c>
      <c r="C35" s="46">
        <f>'S2 Maquette'!F35</f>
        <v>0</v>
      </c>
      <c r="D35" s="7"/>
      <c r="E35" s="7"/>
      <c r="F35" s="7"/>
      <c r="G35" s="44"/>
      <c r="H35" s="44"/>
      <c r="I35" s="44"/>
      <c r="J35" s="44"/>
      <c r="K35" s="44"/>
      <c r="L35" s="44"/>
      <c r="M35" s="44"/>
      <c r="N35" s="44"/>
      <c r="O35" s="44"/>
      <c r="P35" s="44"/>
      <c r="Q35" s="44"/>
      <c r="R35" s="44"/>
      <c r="S35" s="12"/>
    </row>
    <row r="36" spans="1:19" ht="30.6" customHeight="1" x14ac:dyDescent="0.25">
      <c r="A36" s="47">
        <f>'S2 Maquette'!B36</f>
        <v>0</v>
      </c>
      <c r="B36" s="47">
        <f>'S2 Maquette'!C36</f>
        <v>0</v>
      </c>
      <c r="C36" s="46">
        <f>'S2 Maquette'!F36</f>
        <v>0</v>
      </c>
      <c r="D36" s="7"/>
      <c r="E36" s="7"/>
      <c r="F36" s="7"/>
      <c r="G36" s="44"/>
      <c r="H36" s="44"/>
      <c r="I36" s="44"/>
      <c r="J36" s="44"/>
      <c r="K36" s="44"/>
      <c r="L36" s="44"/>
      <c r="M36" s="44"/>
      <c r="N36" s="44"/>
      <c r="O36" s="44"/>
      <c r="P36" s="44"/>
      <c r="Q36" s="44"/>
      <c r="R36" s="44"/>
      <c r="S36" s="12"/>
    </row>
    <row r="37" spans="1:19" ht="30.6" customHeight="1" x14ac:dyDescent="0.25">
      <c r="A37" s="47">
        <f>'S2 Maquette'!B37</f>
        <v>0</v>
      </c>
      <c r="B37" s="47">
        <f>'S2 Maquette'!C37</f>
        <v>0</v>
      </c>
      <c r="C37" s="46">
        <f>'S2 Maquette'!F37</f>
        <v>0</v>
      </c>
      <c r="D37" s="7"/>
      <c r="E37" s="7"/>
      <c r="F37" s="7"/>
      <c r="G37" s="44"/>
      <c r="H37" s="44"/>
      <c r="I37" s="44"/>
      <c r="J37" s="44"/>
      <c r="K37" s="44"/>
      <c r="L37" s="44"/>
      <c r="M37" s="44"/>
      <c r="N37" s="44"/>
      <c r="O37" s="44"/>
      <c r="P37" s="44"/>
      <c r="Q37" s="44"/>
      <c r="R37" s="44"/>
      <c r="S37" s="12"/>
    </row>
    <row r="38" spans="1:19" ht="30.6" customHeight="1" x14ac:dyDescent="0.25">
      <c r="A38" s="47">
        <f>'S2 Maquette'!B38</f>
        <v>0</v>
      </c>
      <c r="B38" s="47">
        <f>'S2 Maquette'!C38</f>
        <v>0</v>
      </c>
      <c r="C38" s="46">
        <f>'S2 Maquette'!F38</f>
        <v>0</v>
      </c>
      <c r="D38" s="7"/>
      <c r="E38" s="7"/>
      <c r="F38" s="7"/>
      <c r="G38" s="44"/>
      <c r="H38" s="44"/>
      <c r="I38" s="44"/>
      <c r="J38" s="45"/>
      <c r="K38" s="45"/>
      <c r="L38" s="45"/>
      <c r="M38" s="45"/>
      <c r="N38" s="45"/>
      <c r="O38" s="45"/>
      <c r="P38" s="45"/>
      <c r="Q38" s="45"/>
      <c r="R38" s="45"/>
      <c r="S38" s="12"/>
    </row>
    <row r="39" spans="1:19" ht="30.6" customHeight="1" x14ac:dyDescent="0.25">
      <c r="A39" s="47">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6" customHeight="1" x14ac:dyDescent="0.25">
      <c r="A40" s="47">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6" customHeight="1" x14ac:dyDescent="0.25">
      <c r="A41" s="47">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6" customHeight="1" x14ac:dyDescent="0.25">
      <c r="A42" s="47">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6" customHeight="1" x14ac:dyDescent="0.25">
      <c r="A43" s="47">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6" customHeight="1" x14ac:dyDescent="0.25">
      <c r="A44" s="47">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6" customHeight="1" x14ac:dyDescent="0.25">
      <c r="A45" s="47">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6" customHeight="1" x14ac:dyDescent="0.25">
      <c r="A46" s="47">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6" customHeight="1" x14ac:dyDescent="0.25">
      <c r="A47" s="47">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6" customHeight="1" x14ac:dyDescent="0.25">
      <c r="A48" s="47">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6" customHeight="1" x14ac:dyDescent="0.25">
      <c r="A49" s="47">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6" customHeight="1" x14ac:dyDescent="0.25">
      <c r="A50" s="47">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x14ac:dyDescent="0.25">
      <c r="A51" s="47">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x14ac:dyDescent="0.25">
      <c r="A52" s="47">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x14ac:dyDescent="0.25">
      <c r="A53" s="47">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x14ac:dyDescent="0.25">
      <c r="A54" s="47">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x14ac:dyDescent="0.25">
      <c r="A55" s="47">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x14ac:dyDescent="0.25">
      <c r="A56" s="47">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x14ac:dyDescent="0.25">
      <c r="A57" s="47">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x14ac:dyDescent="0.25">
      <c r="A58" s="47">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x14ac:dyDescent="0.25">
      <c r="A59" s="47">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x14ac:dyDescent="0.25">
      <c r="A60" s="47">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x14ac:dyDescent="0.25">
      <c r="A61" s="47">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x14ac:dyDescent="0.25">
      <c r="A62" s="47">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x14ac:dyDescent="0.25">
      <c r="A63" s="47">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x14ac:dyDescent="0.25">
      <c r="A64" s="47">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x14ac:dyDescent="0.25">
      <c r="A65" s="47">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x14ac:dyDescent="0.25">
      <c r="A66" s="47">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x14ac:dyDescent="0.25">
      <c r="A67" s="47">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x14ac:dyDescent="0.25">
      <c r="A68" s="47">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x14ac:dyDescent="0.25">
      <c r="A69" s="47">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x14ac:dyDescent="0.25">
      <c r="A70" s="47">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x14ac:dyDescent="0.25">
      <c r="A71" s="47">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x14ac:dyDescent="0.25">
      <c r="A72" s="47">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x14ac:dyDescent="0.25">
      <c r="A73" s="47">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x14ac:dyDescent="0.25">
      <c r="A74" s="47">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x14ac:dyDescent="0.25">
      <c r="A75" s="47">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x14ac:dyDescent="0.25">
      <c r="A76" s="47">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x14ac:dyDescent="0.25">
      <c r="A77" s="47">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x14ac:dyDescent="0.25">
      <c r="A78" s="47">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x14ac:dyDescent="0.25">
      <c r="A79" s="47">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x14ac:dyDescent="0.25">
      <c r="A80" s="47">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x14ac:dyDescent="0.25">
      <c r="A81" s="47">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x14ac:dyDescent="0.25">
      <c r="A82" s="47">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x14ac:dyDescent="0.25">
      <c r="A83" s="47">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x14ac:dyDescent="0.25">
      <c r="A84" s="47">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x14ac:dyDescent="0.25">
      <c r="A85" s="47">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x14ac:dyDescent="0.25">
      <c r="A86" s="47">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x14ac:dyDescent="0.25">
      <c r="A87" s="47">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x14ac:dyDescent="0.25">
      <c r="A88" s="47">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x14ac:dyDescent="0.25">
      <c r="A89" s="47">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x14ac:dyDescent="0.25">
      <c r="A90" s="47">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x14ac:dyDescent="0.25">
      <c r="A91" s="47">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x14ac:dyDescent="0.25">
      <c r="A92" s="47">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x14ac:dyDescent="0.25">
      <c r="A93" s="47">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x14ac:dyDescent="0.25">
      <c r="A94" s="47">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x14ac:dyDescent="0.25">
      <c r="A95" s="47">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x14ac:dyDescent="0.25">
      <c r="A96" s="47">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x14ac:dyDescent="0.25">
      <c r="A97" s="47">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x14ac:dyDescent="0.25">
      <c r="A98" s="47">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x14ac:dyDescent="0.25">
      <c r="A99" s="47">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x14ac:dyDescent="0.25">
      <c r="A100" s="47">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x14ac:dyDescent="0.25">
      <c r="A101" s="47">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x14ac:dyDescent="0.25">
      <c r="A102" s="47">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x14ac:dyDescent="0.25">
      <c r="A103" s="47">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x14ac:dyDescent="0.25">
      <c r="A104" s="47">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x14ac:dyDescent="0.25">
      <c r="A105" s="47">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x14ac:dyDescent="0.25">
      <c r="A106" s="47">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x14ac:dyDescent="0.25">
      <c r="A107" s="47">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x14ac:dyDescent="0.25">
      <c r="A108" s="47">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x14ac:dyDescent="0.25">
      <c r="A109" s="47">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x14ac:dyDescent="0.25">
      <c r="A110" s="47">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x14ac:dyDescent="0.25">
      <c r="A111" s="47">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x14ac:dyDescent="0.25">
      <c r="A112" s="47">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x14ac:dyDescent="0.25">
      <c r="A113" s="47">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x14ac:dyDescent="0.25">
      <c r="A114" s="47">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x14ac:dyDescent="0.25">
      <c r="A115" s="47">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x14ac:dyDescent="0.25">
      <c r="A116" s="47">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x14ac:dyDescent="0.25">
      <c r="A117" s="47">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x14ac:dyDescent="0.25">
      <c r="A118" s="47">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x14ac:dyDescent="0.25">
      <c r="A119" s="47">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x14ac:dyDescent="0.25">
      <c r="A120" s="47">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x14ac:dyDescent="0.25">
      <c r="A121" s="47">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x14ac:dyDescent="0.25">
      <c r="A122" s="47">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x14ac:dyDescent="0.25">
      <c r="A123" s="47">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x14ac:dyDescent="0.25">
      <c r="A124" s="47">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x14ac:dyDescent="0.25">
      <c r="A125" s="47">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x14ac:dyDescent="0.25">
      <c r="A126" s="47">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x14ac:dyDescent="0.25">
      <c r="A127" s="47">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x14ac:dyDescent="0.25">
      <c r="A128" s="47">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x14ac:dyDescent="0.25">
      <c r="A129" s="47">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x14ac:dyDescent="0.25">
      <c r="A130" s="47">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x14ac:dyDescent="0.25">
      <c r="A131" s="47">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x14ac:dyDescent="0.25">
      <c r="A132" s="47">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x14ac:dyDescent="0.25">
      <c r="A133" s="47">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x14ac:dyDescent="0.25">
      <c r="A134" s="47">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x14ac:dyDescent="0.25">
      <c r="A135" s="47">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x14ac:dyDescent="0.25">
      <c r="A136" s="47">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x14ac:dyDescent="0.25">
      <c r="A137" s="47">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x14ac:dyDescent="0.25">
      <c r="A138" s="47">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x14ac:dyDescent="0.25">
      <c r="A139" s="47">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x14ac:dyDescent="0.25">
      <c r="A140" s="47">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x14ac:dyDescent="0.25">
      <c r="A141" s="47">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x14ac:dyDescent="0.25">
      <c r="A142" s="47">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x14ac:dyDescent="0.25">
      <c r="A143" s="47">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x14ac:dyDescent="0.25">
      <c r="A144" s="47">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x14ac:dyDescent="0.25">
      <c r="A145" s="47">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x14ac:dyDescent="0.25">
      <c r="A146" s="47">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x14ac:dyDescent="0.25">
      <c r="A147" s="47">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x14ac:dyDescent="0.25">
      <c r="A148" s="47">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x14ac:dyDescent="0.25">
      <c r="A149" s="47">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x14ac:dyDescent="0.25">
      <c r="A150" s="47">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x14ac:dyDescent="0.25">
      <c r="A151" s="47">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x14ac:dyDescent="0.25">
      <c r="A152" s="47">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x14ac:dyDescent="0.25">
      <c r="A153" s="47">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x14ac:dyDescent="0.25">
      <c r="A154" s="47">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x14ac:dyDescent="0.25">
      <c r="A155" s="47">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x14ac:dyDescent="0.25">
      <c r="A156" s="47">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x14ac:dyDescent="0.25">
      <c r="A157" s="47">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x14ac:dyDescent="0.25">
      <c r="A158" s="47">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x14ac:dyDescent="0.25">
      <c r="A159" s="47">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x14ac:dyDescent="0.25">
      <c r="A160" s="47">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x14ac:dyDescent="0.25">
      <c r="A161" s="47">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x14ac:dyDescent="0.25">
      <c r="A162" s="47">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x14ac:dyDescent="0.25">
      <c r="A163" s="47">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x14ac:dyDescent="0.25">
      <c r="A164" s="47">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x14ac:dyDescent="0.25">
      <c r="A165" s="47">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x14ac:dyDescent="0.25">
      <c r="A166" s="47">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x14ac:dyDescent="0.25">
      <c r="A167" s="47">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x14ac:dyDescent="0.25">
      <c r="A168" s="47">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x14ac:dyDescent="0.25">
      <c r="A169" s="47">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x14ac:dyDescent="0.25">
      <c r="A170" s="47">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x14ac:dyDescent="0.25">
      <c r="A171" s="47">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x14ac:dyDescent="0.25">
      <c r="A172" s="47">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x14ac:dyDescent="0.25">
      <c r="A173" s="47">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x14ac:dyDescent="0.25">
      <c r="A174" s="47">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x14ac:dyDescent="0.25">
      <c r="A175" s="47">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x14ac:dyDescent="0.25">
      <c r="A176" s="47">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x14ac:dyDescent="0.25">
      <c r="A177" s="47">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x14ac:dyDescent="0.25">
      <c r="A178" s="47">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x14ac:dyDescent="0.25">
      <c r="A179" s="47">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x14ac:dyDescent="0.25">
      <c r="A180" s="47">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x14ac:dyDescent="0.25">
      <c r="A181" s="47">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x14ac:dyDescent="0.25">
      <c r="A182" s="47">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x14ac:dyDescent="0.25">
      <c r="A183" s="47">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x14ac:dyDescent="0.25">
      <c r="A184" s="47">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x14ac:dyDescent="0.25">
      <c r="A185" s="47">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x14ac:dyDescent="0.25">
      <c r="A186" s="47">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x14ac:dyDescent="0.25">
      <c r="A187" s="47">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x14ac:dyDescent="0.25">
      <c r="A188" s="47">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x14ac:dyDescent="0.25">
      <c r="A189" s="47">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x14ac:dyDescent="0.25">
      <c r="A190" s="47">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x14ac:dyDescent="0.25">
      <c r="A191" s="47">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x14ac:dyDescent="0.25">
      <c r="A192" s="47">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x14ac:dyDescent="0.25">
      <c r="A193" s="47">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x14ac:dyDescent="0.25">
      <c r="A194" s="47">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x14ac:dyDescent="0.25">
      <c r="A195" s="47">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x14ac:dyDescent="0.25">
      <c r="A196" s="47">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x14ac:dyDescent="0.25">
      <c r="A197" s="47">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x14ac:dyDescent="0.25">
      <c r="A198" s="47">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x14ac:dyDescent="0.25">
      <c r="A199" s="47">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x14ac:dyDescent="0.25">
      <c r="A200" s="47">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x14ac:dyDescent="0.25">
      <c r="A201" s="47">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x14ac:dyDescent="0.25">
      <c r="A202" s="47">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x14ac:dyDescent="0.25">
      <c r="A203" s="47">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x14ac:dyDescent="0.25">
      <c r="A204" s="47">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x14ac:dyDescent="0.25">
      <c r="A205" s="47">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x14ac:dyDescent="0.25">
      <c r="A206" s="47">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x14ac:dyDescent="0.25">
      <c r="A207" s="47">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x14ac:dyDescent="0.25">
      <c r="A208" s="47">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x14ac:dyDescent="0.25">
      <c r="A209" s="47">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x14ac:dyDescent="0.25">
      <c r="A210" s="47">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x14ac:dyDescent="0.25">
      <c r="A211" s="47">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x14ac:dyDescent="0.25">
      <c r="A212" s="47">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x14ac:dyDescent="0.25">
      <c r="A213" s="47">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x14ac:dyDescent="0.25">
      <c r="A214" s="47">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x14ac:dyDescent="0.25">
      <c r="A215" s="47">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x14ac:dyDescent="0.25">
      <c r="A216" s="47">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x14ac:dyDescent="0.25">
      <c r="A217" s="47">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x14ac:dyDescent="0.25">
      <c r="A218" s="47">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x14ac:dyDescent="0.25">
      <c r="A219" s="47">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x14ac:dyDescent="0.25">
      <c r="A220" s="47">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x14ac:dyDescent="0.25">
      <c r="A221" s="47">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x14ac:dyDescent="0.25">
      <c r="A222" s="47">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x14ac:dyDescent="0.25">
      <c r="A223" s="47">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x14ac:dyDescent="0.25">
      <c r="A224" s="47">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x14ac:dyDescent="0.25">
      <c r="A225" s="47">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x14ac:dyDescent="0.25">
      <c r="A226" s="47">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x14ac:dyDescent="0.25">
      <c r="A227" s="47">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x14ac:dyDescent="0.25">
      <c r="A228" s="47">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x14ac:dyDescent="0.25">
      <c r="A229" s="47">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x14ac:dyDescent="0.25">
      <c r="A230" s="47">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x14ac:dyDescent="0.25">
      <c r="A231" s="47">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x14ac:dyDescent="0.25">
      <c r="A232" s="47">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x14ac:dyDescent="0.25">
      <c r="A233" s="47">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x14ac:dyDescent="0.25">
      <c r="A234" s="47">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x14ac:dyDescent="0.25">
      <c r="A235" s="47">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x14ac:dyDescent="0.25">
      <c r="A236" s="47">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x14ac:dyDescent="0.25">
      <c r="A237" s="47">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x14ac:dyDescent="0.25">
      <c r="A238" s="47">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x14ac:dyDescent="0.25">
      <c r="A239" s="47">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x14ac:dyDescent="0.25">
      <c r="A240" s="47">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x14ac:dyDescent="0.25">
      <c r="A241" s="47">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x14ac:dyDescent="0.25">
      <c r="A242" s="47">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x14ac:dyDescent="0.25">
      <c r="A243" s="47">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x14ac:dyDescent="0.25">
      <c r="A244" s="47">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x14ac:dyDescent="0.25">
      <c r="A245" s="47">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x14ac:dyDescent="0.25">
      <c r="A246" s="47">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x14ac:dyDescent="0.25">
      <c r="A247" s="47">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x14ac:dyDescent="0.25">
      <c r="A248" s="47">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x14ac:dyDescent="0.25">
      <c r="A249" s="47">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x14ac:dyDescent="0.25">
      <c r="A250" s="47">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x14ac:dyDescent="0.25">
      <c r="A251" s="47">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x14ac:dyDescent="0.25">
      <c r="A252" s="47">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x14ac:dyDescent="0.25">
      <c r="A253" s="47">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x14ac:dyDescent="0.25">
      <c r="A254" s="47">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x14ac:dyDescent="0.25">
      <c r="A255" s="47">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x14ac:dyDescent="0.25">
      <c r="A256" s="47">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x14ac:dyDescent="0.25">
      <c r="A257" s="47">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x14ac:dyDescent="0.25">
      <c r="A258" s="47">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x14ac:dyDescent="0.25">
      <c r="A259" s="47">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x14ac:dyDescent="0.25">
      <c r="A260" s="47">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x14ac:dyDescent="0.25">
      <c r="A261" s="47">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x14ac:dyDescent="0.25">
      <c r="A262" s="47">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x14ac:dyDescent="0.25">
      <c r="A263" s="47">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x14ac:dyDescent="0.25">
      <c r="A264" s="47">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x14ac:dyDescent="0.25">
      <c r="A265" s="47">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x14ac:dyDescent="0.25">
      <c r="A266" s="47">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x14ac:dyDescent="0.25">
      <c r="A267" s="47">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x14ac:dyDescent="0.25">
      <c r="A268" s="47">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x14ac:dyDescent="0.25">
      <c r="A269" s="47">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x14ac:dyDescent="0.25">
      <c r="A270" s="47">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x14ac:dyDescent="0.25">
      <c r="A271" s="47">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x14ac:dyDescent="0.25">
      <c r="A272" s="47">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x14ac:dyDescent="0.25">
      <c r="A273" s="47">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x14ac:dyDescent="0.25">
      <c r="A274" s="47">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x14ac:dyDescent="0.25">
      <c r="A275" s="47">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x14ac:dyDescent="0.25">
      <c r="A276" s="47">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x14ac:dyDescent="0.25">
      <c r="A277" s="47">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x14ac:dyDescent="0.25">
      <c r="A278" s="47">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x14ac:dyDescent="0.25">
      <c r="A279" s="47">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x14ac:dyDescent="0.25">
      <c r="A280" s="47">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x14ac:dyDescent="0.25">
      <c r="A281" s="47">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x14ac:dyDescent="0.25">
      <c r="A282" s="47">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x14ac:dyDescent="0.25">
      <c r="A283" s="47">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x14ac:dyDescent="0.25">
      <c r="A284" s="47">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x14ac:dyDescent="0.25">
      <c r="A285" s="47">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x14ac:dyDescent="0.25">
      <c r="A286" s="47">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x14ac:dyDescent="0.25">
      <c r="A287" s="47">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x14ac:dyDescent="0.25">
      <c r="A288" s="47">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x14ac:dyDescent="0.25">
      <c r="A289" s="47">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x14ac:dyDescent="0.25">
      <c r="A290" s="47">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x14ac:dyDescent="0.25">
      <c r="A291" s="47">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x14ac:dyDescent="0.25">
      <c r="A292" s="47">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x14ac:dyDescent="0.25">
      <c r="A293" s="47">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x14ac:dyDescent="0.25">
      <c r="A294" s="47">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x14ac:dyDescent="0.25">
      <c r="A295" s="47">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x14ac:dyDescent="0.25">
      <c r="A296" s="47">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x14ac:dyDescent="0.25">
      <c r="A297" s="47">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6" customHeight="1" x14ac:dyDescent="0.25">
      <c r="A298" s="47">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6" customHeight="1" x14ac:dyDescent="0.25">
      <c r="A299" s="47">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6" customHeight="1" x14ac:dyDescent="0.25">
      <c r="A300" s="47">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6FuNcKkKsYYbIQ0Vn4kieLeOdv5Tg/byYfHQ74rnQ2XMLALIzqslIUU00SPVklmirzUoGvvOaKKx13lGrtz+8A==" saltValue="Ly81i4/WUHj2XHBnDyfdC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86" priority="7">
      <formula>$C1="Parcours Pédagogique"</formula>
    </cfRule>
    <cfRule type="expression" dxfId="85" priority="8">
      <formula>$C1="BLOC"</formula>
    </cfRule>
    <cfRule type="expression" dxfId="84" priority="9">
      <formula>$C1="OPTION"</formula>
    </cfRule>
  </conditionalFormatting>
  <conditionalFormatting sqref="A18:S300">
    <cfRule type="expression" dxfId="83" priority="16">
      <formula>$C18="Modification MCC"</formula>
    </cfRule>
    <cfRule type="expression" dxfId="82" priority="17">
      <formula>$C18="Modification"</formula>
    </cfRule>
    <cfRule type="expression" dxfId="81" priority="18">
      <formula>$C18="Création"</formula>
    </cfRule>
    <cfRule type="expression" dxfId="80" priority="19">
      <formula>$C18="Fermeture"</formula>
    </cfRule>
  </conditionalFormatting>
  <conditionalFormatting sqref="B1:S9 B10:E10 J10:S11 B11:D11 B12:M12 P12 B13:H13 K13:L13 B14:G14 K14:N14 P14:S17 B15:H15 K15:M16 B16:G16 B17:M17 B301:S999">
    <cfRule type="expression" dxfId="79" priority="13">
      <formula>$D1="Modification"</formula>
    </cfRule>
    <cfRule type="expression" dxfId="78" priority="14">
      <formula>$D1="Création"</formula>
    </cfRule>
    <cfRule type="expression" dxfId="77" priority="15">
      <formula>$D1="Fermeture"</formula>
    </cfRule>
  </conditionalFormatting>
  <conditionalFormatting sqref="B1:S9 J10:S11 B12:M12 K14:N14 K15:M16 B17:M17 B301:S999 P14:S17 B10:E10 B11:D11 P12 B13:H13 K13:L13 B14:G14 B15:H15 B16:G16">
    <cfRule type="expression" dxfId="76" priority="12">
      <formula>$D1="Modification MCC"</formula>
    </cfRule>
  </conditionalFormatting>
  <conditionalFormatting sqref="J1:J999">
    <cfRule type="expression" dxfId="75" priority="4">
      <formula>$I1="NON"</formula>
    </cfRule>
  </conditionalFormatting>
  <conditionalFormatting sqref="L18:L300">
    <cfRule type="expression" dxfId="74" priority="10">
      <formula>$K18="CT (Contrôle terminal)"</formula>
    </cfRule>
    <cfRule type="expression" dxfId="73" priority="11">
      <formula>$K18="CCI (CC Intégral)"</formula>
    </cfRule>
  </conditionalFormatting>
  <conditionalFormatting sqref="M1:M999">
    <cfRule type="expression" dxfId="72" priority="6">
      <formula>$K1="CT (Contrôle terminal)"</formula>
    </cfRule>
  </conditionalFormatting>
  <conditionalFormatting sqref="N1:O999">
    <cfRule type="expression" dxfId="71" priority="3">
      <formula>$K1="CCI (CC Intégral)"</formula>
    </cfRule>
  </conditionalFormatting>
  <conditionalFormatting sqref="P19:S300">
    <cfRule type="expression" dxfId="70" priority="5">
      <formula>$H$15="Session Unique"</formula>
    </cfRule>
  </conditionalFormatting>
  <conditionalFormatting sqref="Q1:R999">
    <cfRule type="expression" dxfId="69" priority="1">
      <formula>$P1="Autres"</formula>
    </cfRule>
  </conditionalFormatting>
  <conditionalFormatting sqref="S1:S999">
    <cfRule type="expression" dxfId="68"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24" activePane="bottomLeft" state="frozen"/>
      <selection pane="bottomLeft" activeCell="B33" sqref="B33"/>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0"/>
      <c r="B1" s="110"/>
      <c r="C1" s="110"/>
      <c r="D1" s="110"/>
      <c r="E1" s="110"/>
      <c r="F1" s="110"/>
      <c r="G1" s="110"/>
      <c r="H1" s="110"/>
      <c r="I1" s="110"/>
      <c r="J1" s="110"/>
    </row>
    <row r="2" spans="1:10" x14ac:dyDescent="0.25">
      <c r="A2" s="110"/>
      <c r="B2" s="110"/>
      <c r="C2" s="110"/>
      <c r="D2" s="110"/>
      <c r="E2" s="110"/>
      <c r="F2" s="110"/>
      <c r="G2" s="110"/>
      <c r="H2" s="110"/>
      <c r="I2" s="110"/>
      <c r="J2" s="110"/>
    </row>
    <row r="3" spans="1:10" x14ac:dyDescent="0.25">
      <c r="A3" s="110"/>
      <c r="B3" s="110"/>
      <c r="C3" s="110"/>
      <c r="D3" s="110"/>
      <c r="E3" s="110"/>
      <c r="F3" s="110"/>
      <c r="G3" s="110"/>
      <c r="H3" s="110"/>
      <c r="I3" s="110"/>
      <c r="J3" s="110"/>
    </row>
    <row r="4" spans="1:10" x14ac:dyDescent="0.25">
      <c r="A4" s="110"/>
      <c r="B4" s="110"/>
      <c r="C4" s="110"/>
      <c r="D4" s="110"/>
      <c r="E4" s="110"/>
      <c r="F4" s="110"/>
      <c r="G4" s="110"/>
      <c r="H4" s="110"/>
      <c r="I4" s="110"/>
      <c r="J4" s="110"/>
    </row>
    <row r="5" spans="1:10" x14ac:dyDescent="0.25">
      <c r="A5" s="110"/>
      <c r="B5" s="110"/>
      <c r="C5" s="110"/>
      <c r="D5" s="110"/>
      <c r="E5" s="110"/>
      <c r="F5" s="110"/>
      <c r="G5" s="110"/>
      <c r="H5" s="110"/>
      <c r="I5" s="110"/>
      <c r="J5" s="110"/>
    </row>
    <row r="6" spans="1:10" x14ac:dyDescent="0.25">
      <c r="A6" s="110"/>
      <c r="B6" s="110"/>
      <c r="C6" s="110"/>
      <c r="D6" s="110"/>
      <c r="E6" s="110"/>
      <c r="F6" s="110"/>
      <c r="G6" s="110"/>
      <c r="H6" s="110"/>
      <c r="I6" s="110"/>
      <c r="J6" s="110"/>
    </row>
    <row r="7" spans="1:10" ht="18" customHeight="1" x14ac:dyDescent="0.25">
      <c r="A7" s="95" t="s">
        <v>206</v>
      </c>
      <c r="B7" s="98" t="str">
        <f>'Fiche Générale'!B2</f>
        <v>ODYSSEE</v>
      </c>
      <c r="C7" s="95" t="s">
        <v>68</v>
      </c>
      <c r="D7" s="95"/>
      <c r="E7" s="97" t="str">
        <f>'Fiche Générale'!B3</f>
        <v>Sciences sociales</v>
      </c>
      <c r="F7" s="98"/>
      <c r="G7" s="95" t="s">
        <v>205</v>
      </c>
      <c r="H7" s="109" t="str">
        <f>'Fiche Générale'!B4</f>
        <v>HMSCS18</v>
      </c>
      <c r="I7" s="109"/>
      <c r="J7" s="109"/>
    </row>
    <row r="8" spans="1:10" ht="18" customHeight="1" x14ac:dyDescent="0.25">
      <c r="A8" s="95"/>
      <c r="B8" s="100"/>
      <c r="C8" s="95"/>
      <c r="D8" s="95"/>
      <c r="E8" s="99"/>
      <c r="F8" s="100"/>
      <c r="G8" s="95"/>
      <c r="H8" s="109"/>
      <c r="I8" s="109"/>
      <c r="J8" s="109"/>
    </row>
    <row r="9" spans="1:10" ht="18" customHeight="1" x14ac:dyDescent="0.25">
      <c r="A9" s="95"/>
      <c r="B9" s="100"/>
      <c r="C9" s="95"/>
      <c r="D9" s="95"/>
      <c r="E9" s="101"/>
      <c r="F9" s="102"/>
      <c r="G9" s="95"/>
      <c r="H9" s="109"/>
      <c r="I9" s="109"/>
      <c r="J9" s="109"/>
    </row>
    <row r="10" spans="1:10" ht="18" customHeight="1" x14ac:dyDescent="0.25">
      <c r="A10" s="95"/>
      <c r="B10" s="100"/>
      <c r="C10" s="96" t="s">
        <v>69</v>
      </c>
      <c r="D10" s="96"/>
      <c r="E10" s="103">
        <f>'Fiche Générale'!C12</f>
        <v>0</v>
      </c>
      <c r="F10" s="104"/>
      <c r="G10" s="104"/>
      <c r="H10" s="104"/>
      <c r="I10" s="104"/>
      <c r="J10" s="105"/>
    </row>
    <row r="11" spans="1:10" ht="18" customHeight="1" x14ac:dyDescent="0.25">
      <c r="A11" s="95"/>
      <c r="B11" s="102"/>
      <c r="C11" s="96"/>
      <c r="D11" s="96"/>
      <c r="E11" s="106"/>
      <c r="F11" s="107"/>
      <c r="G11" s="107"/>
      <c r="H11" s="107"/>
      <c r="I11" s="107"/>
      <c r="J11" s="108"/>
    </row>
    <row r="13" spans="1:10" x14ac:dyDescent="0.25">
      <c r="A13" s="111" t="s">
        <v>23</v>
      </c>
      <c r="B13" s="61" t="s">
        <v>191</v>
      </c>
      <c r="C13" s="111" t="s">
        <v>70</v>
      </c>
      <c r="D13" s="111"/>
      <c r="E13" s="118">
        <f>'S1 Maquette'!E13:F14</f>
        <v>0</v>
      </c>
      <c r="F13" s="118"/>
      <c r="G13" s="111" t="s">
        <v>270</v>
      </c>
      <c r="H13" s="58">
        <f>Calcul!G7</f>
        <v>192</v>
      </c>
      <c r="I13" s="58"/>
    </row>
    <row r="14" spans="1:10" x14ac:dyDescent="0.25">
      <c r="A14" s="111"/>
      <c r="B14" s="64"/>
      <c r="C14" s="111"/>
      <c r="D14" s="111"/>
      <c r="E14" s="118"/>
      <c r="F14" s="118"/>
      <c r="G14" s="111"/>
      <c r="H14" s="58"/>
      <c r="I14" s="58"/>
    </row>
    <row r="15" spans="1:10" x14ac:dyDescent="0.25">
      <c r="A15" s="111" t="s">
        <v>208</v>
      </c>
      <c r="B15" s="61" t="s">
        <v>192</v>
      </c>
      <c r="C15" s="112" t="s">
        <v>71</v>
      </c>
      <c r="D15" s="113"/>
      <c r="E15" s="111"/>
      <c r="F15" s="111"/>
      <c r="G15" s="111" t="s">
        <v>195</v>
      </c>
      <c r="H15" s="58">
        <f>Calcul!G20</f>
        <v>78</v>
      </c>
      <c r="I15" s="58"/>
      <c r="J15" s="55" t="s">
        <v>401</v>
      </c>
    </row>
    <row r="16" spans="1:10" x14ac:dyDescent="0.25">
      <c r="A16" s="111"/>
      <c r="B16" s="64"/>
      <c r="C16" s="114"/>
      <c r="D16" s="115"/>
      <c r="E16" s="111"/>
      <c r="F16" s="111"/>
      <c r="G16" s="111"/>
      <c r="H16" s="58"/>
      <c r="I16" s="58"/>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15" customHeight="1" x14ac:dyDescent="0.25">
      <c r="A19" s="25">
        <v>1</v>
      </c>
      <c r="B19" s="5" t="s">
        <v>395</v>
      </c>
      <c r="C19" s="7" t="s">
        <v>33</v>
      </c>
      <c r="D19" s="7">
        <v>6</v>
      </c>
      <c r="E19" s="5" t="s">
        <v>32</v>
      </c>
      <c r="F19" s="5" t="s">
        <v>75</v>
      </c>
      <c r="G19" s="5"/>
      <c r="H19" s="7"/>
      <c r="I19" s="7"/>
      <c r="J19" s="7"/>
      <c r="K19" s="7"/>
      <c r="L19" s="7"/>
      <c r="M19" s="7"/>
      <c r="N19" s="5"/>
      <c r="O19" s="5"/>
    </row>
    <row r="20" spans="1:15" s="18" customFormat="1" ht="43.15" customHeight="1" x14ac:dyDescent="0.25">
      <c r="A20" s="25" t="s">
        <v>360</v>
      </c>
      <c r="B20" s="18" t="s">
        <v>396</v>
      </c>
      <c r="C20" s="7" t="s">
        <v>34</v>
      </c>
      <c r="D20" s="7"/>
      <c r="E20" s="5"/>
      <c r="F20" s="5"/>
      <c r="G20" s="5"/>
      <c r="H20" s="7" t="s">
        <v>229</v>
      </c>
      <c r="I20" s="7">
        <v>16</v>
      </c>
      <c r="J20" s="7"/>
      <c r="K20" s="7"/>
      <c r="L20" s="7"/>
      <c r="M20" s="7" t="s">
        <v>66</v>
      </c>
      <c r="N20" s="5"/>
      <c r="O20" s="5" t="s">
        <v>398</v>
      </c>
    </row>
    <row r="21" spans="1:15" s="18" customFormat="1" ht="43.15" customHeight="1" x14ac:dyDescent="0.25">
      <c r="A21" s="25" t="s">
        <v>361</v>
      </c>
      <c r="B21" s="5" t="s">
        <v>362</v>
      </c>
      <c r="C21" s="7" t="s">
        <v>34</v>
      </c>
      <c r="D21" s="7"/>
      <c r="E21" s="5"/>
      <c r="F21" s="5"/>
      <c r="G21" s="5"/>
      <c r="H21" s="7" t="s">
        <v>229</v>
      </c>
      <c r="I21" s="7"/>
      <c r="J21" s="7"/>
      <c r="K21" s="7">
        <v>15</v>
      </c>
      <c r="L21" s="7"/>
      <c r="M21" s="7" t="s">
        <v>66</v>
      </c>
      <c r="N21" s="5"/>
      <c r="O21" s="5" t="s">
        <v>335</v>
      </c>
    </row>
    <row r="22" spans="1:15" s="18" customFormat="1" ht="43.15" customHeight="1" x14ac:dyDescent="0.25">
      <c r="A22" s="25">
        <v>2</v>
      </c>
      <c r="B22" s="5" t="s">
        <v>363</v>
      </c>
      <c r="C22" s="7" t="s">
        <v>33</v>
      </c>
      <c r="D22" s="7">
        <v>3</v>
      </c>
      <c r="E22" s="5" t="s">
        <v>32</v>
      </c>
      <c r="F22" s="5" t="s">
        <v>75</v>
      </c>
      <c r="G22" s="5"/>
      <c r="H22" s="7" t="s">
        <v>214</v>
      </c>
      <c r="I22" s="7">
        <v>15</v>
      </c>
      <c r="J22" s="7">
        <v>6</v>
      </c>
      <c r="K22" s="7"/>
      <c r="L22" s="7"/>
      <c r="M22" s="7" t="s">
        <v>67</v>
      </c>
      <c r="N22" s="5" t="s">
        <v>364</v>
      </c>
      <c r="O22" s="5" t="s">
        <v>335</v>
      </c>
    </row>
    <row r="23" spans="1:15" s="18" customFormat="1" ht="43.15" customHeight="1" x14ac:dyDescent="0.25">
      <c r="A23" s="25">
        <v>3</v>
      </c>
      <c r="B23" s="5" t="s">
        <v>365</v>
      </c>
      <c r="C23" s="7" t="s">
        <v>33</v>
      </c>
      <c r="D23" s="7">
        <v>6</v>
      </c>
      <c r="E23" s="5"/>
      <c r="F23" s="5"/>
      <c r="G23" s="5"/>
      <c r="H23" s="7"/>
      <c r="I23" s="7"/>
      <c r="J23" s="7"/>
      <c r="K23" s="7"/>
      <c r="L23" s="7"/>
      <c r="M23" s="7"/>
      <c r="N23" s="5"/>
      <c r="O23" s="5"/>
    </row>
    <row r="24" spans="1:15" ht="43.15" customHeight="1" x14ac:dyDescent="0.25">
      <c r="A24" s="25" t="s">
        <v>346</v>
      </c>
      <c r="B24" s="29" t="s">
        <v>366</v>
      </c>
      <c r="C24" s="7" t="s">
        <v>34</v>
      </c>
      <c r="D24" s="7"/>
      <c r="E24" s="5" t="s">
        <v>32</v>
      </c>
      <c r="F24" s="5" t="s">
        <v>75</v>
      </c>
      <c r="G24" s="5"/>
      <c r="H24" s="7" t="s">
        <v>212</v>
      </c>
      <c r="I24" s="7">
        <v>20</v>
      </c>
      <c r="J24" s="7"/>
      <c r="K24" s="7"/>
      <c r="L24" s="7"/>
      <c r="M24" s="7" t="s">
        <v>67</v>
      </c>
      <c r="N24" s="5" t="s">
        <v>367</v>
      </c>
      <c r="O24" s="5" t="s">
        <v>335</v>
      </c>
    </row>
    <row r="25" spans="1:15" ht="43.15" customHeight="1" x14ac:dyDescent="0.25">
      <c r="A25" s="24" t="s">
        <v>349</v>
      </c>
      <c r="B25" s="28" t="s">
        <v>368</v>
      </c>
      <c r="C25" s="11" t="s">
        <v>34</v>
      </c>
      <c r="D25" s="11"/>
      <c r="E25" s="6" t="s">
        <v>32</v>
      </c>
      <c r="F25" s="6" t="s">
        <v>75</v>
      </c>
      <c r="G25" s="6"/>
      <c r="H25" s="7" t="s">
        <v>212</v>
      </c>
      <c r="I25" s="11">
        <v>20</v>
      </c>
      <c r="J25" s="11"/>
      <c r="K25" s="11"/>
      <c r="L25" s="11"/>
      <c r="M25" s="11" t="s">
        <v>67</v>
      </c>
      <c r="N25" s="5" t="s">
        <v>367</v>
      </c>
      <c r="O25" s="5" t="s">
        <v>369</v>
      </c>
    </row>
    <row r="26" spans="1:15" ht="43.15" customHeight="1" x14ac:dyDescent="0.25">
      <c r="A26" s="25">
        <v>4</v>
      </c>
      <c r="B26" s="29" t="s">
        <v>370</v>
      </c>
      <c r="C26" s="7" t="s">
        <v>33</v>
      </c>
      <c r="D26" s="7">
        <v>3</v>
      </c>
      <c r="E26" s="5" t="s">
        <v>32</v>
      </c>
      <c r="F26" s="5" t="s">
        <v>75</v>
      </c>
      <c r="G26" s="5"/>
      <c r="H26" s="7"/>
      <c r="I26" s="7"/>
      <c r="J26" s="7">
        <v>18</v>
      </c>
      <c r="K26" s="7"/>
      <c r="L26" s="7"/>
      <c r="M26" s="7"/>
      <c r="N26" s="5" t="s">
        <v>371</v>
      </c>
      <c r="O26" s="5" t="s">
        <v>388</v>
      </c>
    </row>
    <row r="27" spans="1:15" ht="43.15" customHeight="1" x14ac:dyDescent="0.25">
      <c r="A27" s="25">
        <v>5</v>
      </c>
      <c r="B27" s="29" t="s">
        <v>372</v>
      </c>
      <c r="C27" s="7" t="s">
        <v>33</v>
      </c>
      <c r="D27" s="7">
        <v>3</v>
      </c>
      <c r="E27" s="5" t="s">
        <v>32</v>
      </c>
      <c r="F27" s="5" t="s">
        <v>75</v>
      </c>
      <c r="G27" s="5"/>
      <c r="H27" s="7" t="s">
        <v>212</v>
      </c>
      <c r="I27" s="7"/>
      <c r="J27" s="7">
        <v>12</v>
      </c>
      <c r="K27" s="7"/>
      <c r="L27" s="7"/>
      <c r="M27" s="7" t="s">
        <v>67</v>
      </c>
      <c r="N27" s="5" t="s">
        <v>367</v>
      </c>
      <c r="O27" s="5" t="s">
        <v>335</v>
      </c>
    </row>
    <row r="28" spans="1:15" ht="43.15" customHeight="1" x14ac:dyDescent="0.25">
      <c r="A28" s="25">
        <v>6</v>
      </c>
      <c r="B28" s="29" t="s">
        <v>373</v>
      </c>
      <c r="C28" s="7" t="s">
        <v>33</v>
      </c>
      <c r="D28" s="7">
        <v>6</v>
      </c>
      <c r="E28" s="5"/>
      <c r="F28" s="5"/>
      <c r="G28" s="5"/>
      <c r="H28" s="7"/>
      <c r="I28" s="7"/>
      <c r="J28" s="7"/>
      <c r="K28" s="7"/>
      <c r="L28" s="7"/>
      <c r="M28" s="7"/>
      <c r="N28" s="5"/>
      <c r="O28" s="5" t="s">
        <v>342</v>
      </c>
    </row>
    <row r="29" spans="1:15" ht="43.15" customHeight="1" x14ac:dyDescent="0.25">
      <c r="A29" s="25" t="s">
        <v>336</v>
      </c>
      <c r="B29" s="29" t="s">
        <v>374</v>
      </c>
      <c r="C29" s="7" t="s">
        <v>34</v>
      </c>
      <c r="D29" s="7"/>
      <c r="E29" s="5" t="s">
        <v>32</v>
      </c>
      <c r="F29" s="5" t="s">
        <v>75</v>
      </c>
      <c r="G29" s="5"/>
      <c r="H29" s="7" t="s">
        <v>229</v>
      </c>
      <c r="I29" s="7"/>
      <c r="J29" s="7">
        <v>18</v>
      </c>
      <c r="K29" s="7"/>
      <c r="L29" s="7"/>
      <c r="M29" s="7" t="s">
        <v>66</v>
      </c>
      <c r="N29" s="5"/>
      <c r="O29" s="5" t="s">
        <v>335</v>
      </c>
    </row>
    <row r="30" spans="1:15" ht="43.15" customHeight="1" x14ac:dyDescent="0.25">
      <c r="A30" s="25" t="s">
        <v>340</v>
      </c>
      <c r="B30" s="29" t="s">
        <v>375</v>
      </c>
      <c r="C30" s="7" t="s">
        <v>34</v>
      </c>
      <c r="D30" s="7"/>
      <c r="E30" s="5" t="s">
        <v>32</v>
      </c>
      <c r="F30" s="5" t="s">
        <v>75</v>
      </c>
      <c r="G30" s="5"/>
      <c r="H30" s="7" t="s">
        <v>212</v>
      </c>
      <c r="I30" s="54">
        <v>9</v>
      </c>
      <c r="J30" s="7"/>
      <c r="K30" s="7"/>
      <c r="L30" s="7"/>
      <c r="M30" s="7" t="s">
        <v>67</v>
      </c>
      <c r="N30" s="5" t="s">
        <v>367</v>
      </c>
      <c r="O30" s="5" t="s">
        <v>335</v>
      </c>
    </row>
    <row r="31" spans="1:15" ht="43.15" customHeight="1" x14ac:dyDescent="0.25">
      <c r="A31" s="25" t="s">
        <v>376</v>
      </c>
      <c r="B31" s="29" t="s">
        <v>377</v>
      </c>
      <c r="C31" s="7" t="s">
        <v>34</v>
      </c>
      <c r="D31" s="7"/>
      <c r="E31" s="5" t="s">
        <v>32</v>
      </c>
      <c r="F31" s="5"/>
      <c r="G31" s="5"/>
      <c r="H31" s="7" t="s">
        <v>229</v>
      </c>
      <c r="I31" s="16"/>
      <c r="J31" s="7">
        <v>3</v>
      </c>
      <c r="K31" s="7"/>
      <c r="L31" s="7"/>
      <c r="M31" s="7" t="s">
        <v>66</v>
      </c>
      <c r="N31" s="5"/>
      <c r="O31" s="5" t="s">
        <v>335</v>
      </c>
    </row>
    <row r="32" spans="1:15" ht="43.15" customHeight="1" x14ac:dyDescent="0.25">
      <c r="A32" s="25">
        <v>7</v>
      </c>
      <c r="B32" s="29" t="s">
        <v>404</v>
      </c>
      <c r="C32" s="7" t="s">
        <v>33</v>
      </c>
      <c r="D32" s="7">
        <v>3</v>
      </c>
      <c r="E32" s="5" t="s">
        <v>32</v>
      </c>
      <c r="F32" s="5"/>
      <c r="G32" s="5"/>
      <c r="H32" s="7"/>
      <c r="I32" s="7"/>
      <c r="J32" s="7"/>
      <c r="K32" s="7"/>
      <c r="L32" s="7"/>
      <c r="M32" s="7"/>
      <c r="N32" s="5"/>
      <c r="O32" s="5" t="s">
        <v>378</v>
      </c>
    </row>
    <row r="33" spans="1:15" ht="43.15" customHeight="1" x14ac:dyDescent="0.25">
      <c r="A33" s="25"/>
      <c r="B33" s="29"/>
      <c r="C33" s="7"/>
      <c r="D33" s="7"/>
      <c r="E33" s="5"/>
      <c r="F33" s="5"/>
      <c r="G33" s="5"/>
      <c r="H33" s="7"/>
      <c r="I33" s="7"/>
      <c r="J33" s="7"/>
      <c r="K33" s="7"/>
      <c r="L33" s="7"/>
      <c r="M33" s="7"/>
      <c r="N33" s="5"/>
      <c r="O33" s="5"/>
    </row>
    <row r="34" spans="1:15" ht="43.15" customHeight="1" x14ac:dyDescent="0.25">
      <c r="A34" s="25"/>
      <c r="B34" s="29"/>
      <c r="C34" s="7"/>
      <c r="D34" s="7"/>
      <c r="E34" s="5"/>
      <c r="F34" s="5"/>
      <c r="G34" s="5"/>
      <c r="H34" s="7"/>
      <c r="I34" s="7"/>
      <c r="J34" s="7"/>
      <c r="K34" s="7"/>
      <c r="L34" s="7"/>
      <c r="M34" s="7"/>
      <c r="N34" s="5"/>
      <c r="O34" s="5"/>
    </row>
    <row r="35" spans="1:15" ht="43.15" customHeight="1" x14ac:dyDescent="0.25">
      <c r="A35" s="25"/>
      <c r="B35" s="29"/>
      <c r="C35" s="7"/>
      <c r="D35" s="7"/>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KdghreB4tzgxx6a39p8/L+1K1YOw++rubjVMcGTmUeFbEDRbbXwBfVJG3Ak7A95DcXsduRejsr190SkjVRZSLA==" saltValue="R5n/KKRz8kE6KwcliXlux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D1:E999">
    <cfRule type="expression" dxfId="67" priority="8">
      <formula>$C1="Option"</formula>
    </cfRule>
  </conditionalFormatting>
  <conditionalFormatting sqref="A1:O9 A10:E10 K10:O11 A11:D11 A12:O12 A13:H13 J13:O14 A14:F14 A15:H15 K15:O15 A16:F16 J16:O16">
    <cfRule type="expression" dxfId="66" priority="17">
      <formula>$F1="Modification"</formula>
    </cfRule>
    <cfRule type="expression" dxfId="65" priority="18">
      <formula>$F1="Création"</formula>
    </cfRule>
  </conditionalFormatting>
  <conditionalFormatting sqref="A1:O9 K10:O11 A12:O12 J13:O14 K15:O15 J16:O16 A10:E10 A11:D11 A13:H13 A14:F14 A15:H15 A16:F16">
    <cfRule type="expression" dxfId="64" priority="16">
      <formula>$F1="Fermeture"</formula>
    </cfRule>
  </conditionalFormatting>
  <conditionalFormatting sqref="A17:O19 A20 C20:N20 A21:N31 A32:O999">
    <cfRule type="expression" dxfId="63" priority="11">
      <formula>$F17="Modification"</formula>
    </cfRule>
    <cfRule type="expression" dxfId="62" priority="12">
      <formula>$F17="Création"</formula>
    </cfRule>
  </conditionalFormatting>
  <conditionalFormatting sqref="A17:O19 C20:N20 A21:N31 A32:O999 A20">
    <cfRule type="expression" dxfId="61" priority="10">
      <formula>$F17="Fermeture"</formula>
    </cfRule>
  </conditionalFormatting>
  <conditionalFormatting sqref="G1:N999">
    <cfRule type="expression" dxfId="60" priority="1">
      <formula>$C1="Option"</formula>
    </cfRule>
  </conditionalFormatting>
  <conditionalFormatting sqref="J15">
    <cfRule type="expression" dxfId="59" priority="2">
      <formula>$F15="Fermeture"</formula>
    </cfRule>
    <cfRule type="expression" dxfId="58" priority="3">
      <formula>$F15="Modification"</formula>
    </cfRule>
    <cfRule type="expression" dxfId="57" priority="4">
      <formula>$F15="Création"</formula>
    </cfRule>
  </conditionalFormatting>
  <conditionalFormatting sqref="N1:N999">
    <cfRule type="expression" dxfId="56" priority="9">
      <formula>$M1="Porteuse"</formula>
    </cfRule>
  </conditionalFormatting>
  <conditionalFormatting sqref="O20:O31">
    <cfRule type="expression" dxfId="55" priority="5">
      <formula>$F20="Fermeture"</formula>
    </cfRule>
    <cfRule type="expression" dxfId="54" priority="6">
      <formula>$F20="Modification"</formula>
    </cfRule>
    <cfRule type="expression" dxfId="53" priority="7">
      <formula>$F20="Création"</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I1" zoomScale="60" zoomScaleNormal="60" workbookViewId="0">
      <pane ySplit="18" topLeftCell="A19" activePane="bottomLeft" state="frozen"/>
      <selection activeCell="D25" sqref="D25"/>
      <selection pane="bottomLeft" activeCell="N22" sqref="N22"/>
    </sheetView>
  </sheetViews>
  <sheetFormatPr baseColWidth="10"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10"/>
      <c r="B1" s="110"/>
      <c r="C1" s="110"/>
      <c r="D1" s="110"/>
      <c r="E1" s="110"/>
      <c r="F1" s="110"/>
      <c r="G1" s="110"/>
      <c r="H1" s="110"/>
      <c r="I1" s="110"/>
      <c r="J1" s="38"/>
    </row>
    <row r="2" spans="1:19" x14ac:dyDescent="0.25">
      <c r="A2" s="110"/>
      <c r="B2" s="110"/>
      <c r="C2" s="110"/>
      <c r="D2" s="110"/>
      <c r="E2" s="110"/>
      <c r="F2" s="110"/>
      <c r="G2" s="110"/>
      <c r="H2" s="110"/>
      <c r="I2" s="110"/>
      <c r="J2" s="38"/>
    </row>
    <row r="3" spans="1:19" x14ac:dyDescent="0.25">
      <c r="A3" s="110"/>
      <c r="B3" s="110"/>
      <c r="C3" s="110"/>
      <c r="D3" s="110"/>
      <c r="E3" s="110"/>
      <c r="F3" s="110"/>
      <c r="G3" s="110"/>
      <c r="H3" s="110"/>
      <c r="I3" s="110"/>
      <c r="J3" s="38"/>
    </row>
    <row r="4" spans="1:19" x14ac:dyDescent="0.25">
      <c r="A4" s="110"/>
      <c r="B4" s="110"/>
      <c r="C4" s="110"/>
      <c r="D4" s="110"/>
      <c r="E4" s="110"/>
      <c r="F4" s="110"/>
      <c r="G4" s="110"/>
      <c r="H4" s="110"/>
      <c r="I4" s="110"/>
      <c r="J4" s="38"/>
    </row>
    <row r="5" spans="1:19" x14ac:dyDescent="0.25">
      <c r="A5" s="110"/>
      <c r="B5" s="110"/>
      <c r="C5" s="110"/>
      <c r="D5" s="110"/>
      <c r="E5" s="110"/>
      <c r="F5" s="110"/>
      <c r="G5" s="110"/>
      <c r="H5" s="110"/>
      <c r="I5" s="110"/>
      <c r="J5" s="38"/>
    </row>
    <row r="6" spans="1:19" x14ac:dyDescent="0.25">
      <c r="A6" s="110"/>
      <c r="B6" s="110"/>
      <c r="C6" s="110"/>
      <c r="D6" s="110"/>
      <c r="E6" s="110"/>
      <c r="F6" s="110"/>
      <c r="G6" s="110"/>
      <c r="H6" s="110"/>
      <c r="I6" s="110"/>
      <c r="J6" s="38"/>
    </row>
    <row r="7" spans="1:19" ht="14.45" customHeight="1" x14ac:dyDescent="0.25">
      <c r="A7" s="135" t="s">
        <v>209</v>
      </c>
      <c r="B7" s="134" t="str">
        <f>'Fiche Générale'!B2</f>
        <v>ODYSSEE</v>
      </c>
      <c r="C7" s="95" t="s">
        <v>68</v>
      </c>
      <c r="D7" s="95"/>
      <c r="E7" s="132" t="str">
        <f>'Fiche Générale'!B3</f>
        <v>Sciences sociales</v>
      </c>
      <c r="F7" s="133"/>
      <c r="G7" s="95" t="s">
        <v>207</v>
      </c>
      <c r="H7" s="134" t="str">
        <f>'Fiche Générale'!B4</f>
        <v>HMSCS18</v>
      </c>
      <c r="I7" s="134"/>
      <c r="J7" s="39"/>
      <c r="K7" s="23"/>
    </row>
    <row r="8" spans="1:19" ht="14.45" customHeight="1" x14ac:dyDescent="0.25">
      <c r="A8" s="136"/>
      <c r="B8" s="134"/>
      <c r="C8" s="95"/>
      <c r="D8" s="95"/>
      <c r="E8" s="132"/>
      <c r="F8" s="133"/>
      <c r="G8" s="95"/>
      <c r="H8" s="134"/>
      <c r="I8" s="134"/>
      <c r="J8" s="39"/>
      <c r="K8" s="23"/>
    </row>
    <row r="9" spans="1:19" ht="14.45" customHeight="1" x14ac:dyDescent="0.25">
      <c r="A9" s="136"/>
      <c r="B9" s="134"/>
      <c r="C9" s="95"/>
      <c r="D9" s="95"/>
      <c r="E9" s="132"/>
      <c r="F9" s="133"/>
      <c r="G9" s="95"/>
      <c r="H9" s="134"/>
      <c r="I9" s="134"/>
      <c r="J9" s="39"/>
      <c r="K9" s="23"/>
    </row>
    <row r="10" spans="1:19" ht="14.45" customHeight="1" x14ac:dyDescent="0.25">
      <c r="A10" s="136"/>
      <c r="B10" s="134"/>
      <c r="C10" s="96" t="s">
        <v>69</v>
      </c>
      <c r="D10" s="96"/>
      <c r="E10" s="103">
        <f>'Fiche Générale'!C12</f>
        <v>0</v>
      </c>
      <c r="F10" s="104"/>
      <c r="G10" s="104"/>
      <c r="H10" s="104"/>
      <c r="I10" s="105"/>
      <c r="J10" s="40"/>
      <c r="K10" s="23"/>
    </row>
    <row r="11" spans="1:19" ht="14.45" customHeight="1" x14ac:dyDescent="0.25">
      <c r="A11" s="137"/>
      <c r="B11" s="134"/>
      <c r="C11" s="96"/>
      <c r="D11" s="96"/>
      <c r="E11" s="106"/>
      <c r="F11" s="107"/>
      <c r="G11" s="107"/>
      <c r="H11" s="107"/>
      <c r="I11" s="108"/>
      <c r="J11" s="40"/>
      <c r="K11" s="23"/>
    </row>
    <row r="12" spans="1:19" x14ac:dyDescent="0.25">
      <c r="C12" s="18"/>
      <c r="I12" s="13"/>
      <c r="J12" s="13"/>
      <c r="M12" s="112" t="s">
        <v>47</v>
      </c>
      <c r="N12" s="113"/>
      <c r="O12" s="128"/>
      <c r="P12" s="112" t="s">
        <v>50</v>
      </c>
      <c r="Q12" s="113"/>
      <c r="R12" s="113"/>
      <c r="S12" s="128"/>
    </row>
    <row r="13" spans="1:19" x14ac:dyDescent="0.25">
      <c r="A13" s="116" t="s">
        <v>23</v>
      </c>
      <c r="B13" s="58" t="str">
        <f>'S3 Maquette'!B13:B14</f>
        <v>2ème Année</v>
      </c>
      <c r="C13" s="58"/>
      <c r="D13" s="116" t="s">
        <v>25</v>
      </c>
      <c r="E13" s="118">
        <f>'S3 Maquette'!E13:F14</f>
        <v>0</v>
      </c>
      <c r="F13" s="118"/>
      <c r="G13" s="118"/>
      <c r="H13" s="111" t="s">
        <v>193</v>
      </c>
      <c r="I13" s="111"/>
      <c r="J13" s="41"/>
      <c r="M13" s="114"/>
      <c r="N13" s="115"/>
      <c r="O13" s="129"/>
      <c r="P13" s="114"/>
      <c r="Q13" s="115"/>
      <c r="R13" s="115"/>
      <c r="S13" s="129"/>
    </row>
    <row r="14" spans="1:19" x14ac:dyDescent="0.25">
      <c r="A14" s="117"/>
      <c r="B14" s="58"/>
      <c r="C14" s="58"/>
      <c r="D14" s="117"/>
      <c r="E14" s="118"/>
      <c r="F14" s="118"/>
      <c r="G14" s="118"/>
      <c r="H14" s="111"/>
      <c r="I14" s="111"/>
      <c r="J14" s="41"/>
      <c r="M14" s="111" t="s">
        <v>48</v>
      </c>
      <c r="N14" s="112" t="s">
        <v>49</v>
      </c>
      <c r="O14" s="128"/>
      <c r="P14" s="110"/>
      <c r="Q14" s="119"/>
      <c r="R14" s="122"/>
      <c r="S14" s="116"/>
    </row>
    <row r="15" spans="1:19" x14ac:dyDescent="0.25">
      <c r="A15" s="116" t="s">
        <v>24</v>
      </c>
      <c r="B15" s="60" t="str">
        <f>'S3 Maquette'!B15:B16</f>
        <v>Semestre 3</v>
      </c>
      <c r="C15" s="61"/>
      <c r="D15" s="116" t="s">
        <v>55</v>
      </c>
      <c r="E15" s="118">
        <f>'S3 Maquette'!E15:F16</f>
        <v>0</v>
      </c>
      <c r="F15" s="118"/>
      <c r="G15" s="118"/>
      <c r="H15" s="124" t="str">
        <f>'Fiche Générale'!B5</f>
        <v>Session Unique</v>
      </c>
      <c r="I15" s="125"/>
      <c r="J15" s="42"/>
      <c r="M15" s="111"/>
      <c r="N15" s="130"/>
      <c r="O15" s="131"/>
      <c r="P15" s="110"/>
      <c r="Q15" s="120"/>
      <c r="R15" s="122"/>
      <c r="S15" s="123"/>
    </row>
    <row r="16" spans="1:19" x14ac:dyDescent="0.25">
      <c r="A16" s="117"/>
      <c r="B16" s="63"/>
      <c r="C16" s="64"/>
      <c r="D16" s="117"/>
      <c r="E16" s="118"/>
      <c r="F16" s="118"/>
      <c r="G16" s="118"/>
      <c r="H16" s="126"/>
      <c r="I16" s="127"/>
      <c r="J16" s="42"/>
      <c r="M16" s="111"/>
      <c r="N16" s="130"/>
      <c r="O16" s="131"/>
      <c r="P16" s="110"/>
      <c r="Q16" s="120"/>
      <c r="R16" s="122"/>
      <c r="S16" s="123"/>
    </row>
    <row r="17" spans="1:20" x14ac:dyDescent="0.25">
      <c r="L17" s="19"/>
      <c r="M17" s="111"/>
      <c r="N17" s="114"/>
      <c r="O17" s="129"/>
      <c r="P17" s="110"/>
      <c r="Q17" s="121"/>
      <c r="R17" s="122"/>
      <c r="S17" s="117"/>
    </row>
    <row r="18" spans="1:20" ht="59.45" customHeight="1" x14ac:dyDescent="0.25">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6" customHeight="1" x14ac:dyDescent="0.25">
      <c r="A19" s="47" t="str">
        <f>'S3 Maquette'!B19</f>
        <v xml:space="preserve">Contemporary Migration Policies </v>
      </c>
      <c r="B19" s="47" t="str">
        <f>'S3 Maquette'!C19</f>
        <v>UE</v>
      </c>
      <c r="C19" s="46" t="str">
        <f>'S3 Maquette'!F19</f>
        <v>Modification</v>
      </c>
      <c r="D19" s="7">
        <v>4</v>
      </c>
      <c r="E19" s="7"/>
      <c r="F19" s="7"/>
      <c r="G19" s="44"/>
      <c r="H19" s="44"/>
      <c r="I19" s="44"/>
      <c r="J19" s="44"/>
      <c r="K19" s="44"/>
      <c r="L19" s="44"/>
      <c r="M19" s="44"/>
      <c r="N19" s="44"/>
      <c r="O19" s="44"/>
      <c r="P19" s="44"/>
      <c r="Q19" s="44"/>
      <c r="R19" s="44"/>
      <c r="S19" s="12"/>
      <c r="T19" s="1"/>
    </row>
    <row r="20" spans="1:20" ht="30.6" customHeight="1" x14ac:dyDescent="0.25">
      <c r="A20" s="47" t="str">
        <f>'S3 Maquette'!B20</f>
        <v>The Implementation of Migration and Border Control: Actors, Processes and Effects</v>
      </c>
      <c r="B20" s="47" t="str">
        <f>'S3 Maquette'!C20</f>
        <v>ECUE</v>
      </c>
      <c r="C20" s="46">
        <f>'S3 Maquette'!F20</f>
        <v>0</v>
      </c>
      <c r="D20" s="7"/>
      <c r="E20" s="7" t="s">
        <v>358</v>
      </c>
      <c r="F20" s="7" t="s">
        <v>358</v>
      </c>
      <c r="G20" s="7" t="s">
        <v>358</v>
      </c>
      <c r="H20" s="7" t="s">
        <v>358</v>
      </c>
      <c r="I20" s="44" t="s">
        <v>358</v>
      </c>
      <c r="J20" s="44"/>
      <c r="K20" s="44" t="s">
        <v>1</v>
      </c>
      <c r="L20" s="44"/>
      <c r="M20" s="44">
        <v>2</v>
      </c>
      <c r="N20" s="44"/>
      <c r="O20" s="44"/>
      <c r="P20" s="44"/>
      <c r="Q20" s="44"/>
      <c r="R20" s="44"/>
      <c r="S20" s="12"/>
      <c r="T20" s="1"/>
    </row>
    <row r="21" spans="1:20" ht="30.6" customHeight="1" x14ac:dyDescent="0.25">
      <c r="A21" s="47" t="str">
        <f>'S3 Maquette'!B21</f>
        <v>Fieldwork visit</v>
      </c>
      <c r="B21" s="47" t="str">
        <f>'S3 Maquette'!C21</f>
        <v>ECUE</v>
      </c>
      <c r="C21" s="46">
        <f>'S3 Maquette'!F21</f>
        <v>0</v>
      </c>
      <c r="D21" s="7"/>
      <c r="E21" s="7" t="s">
        <v>397</v>
      </c>
      <c r="F21" s="7" t="s">
        <v>397</v>
      </c>
      <c r="G21" s="44"/>
      <c r="H21" s="44"/>
      <c r="I21" s="44"/>
      <c r="J21" s="44"/>
      <c r="K21" s="44"/>
      <c r="L21" s="44"/>
      <c r="M21" s="44"/>
      <c r="N21" s="44"/>
      <c r="O21" s="44"/>
      <c r="P21" s="44"/>
      <c r="Q21" s="44"/>
      <c r="R21" s="44"/>
      <c r="S21" s="12"/>
      <c r="T21" s="1"/>
    </row>
    <row r="22" spans="1:20" ht="30.6" customHeight="1" x14ac:dyDescent="0.25">
      <c r="A22" s="47" t="str">
        <f>'S3 Maquette'!B22</f>
        <v>Citizenship, Vote and Migration</v>
      </c>
      <c r="B22" s="47" t="str">
        <f>'S3 Maquette'!C22</f>
        <v>UE</v>
      </c>
      <c r="C22" s="46" t="str">
        <f>'S3 Maquette'!F22</f>
        <v>Modification</v>
      </c>
      <c r="D22" s="7">
        <v>2</v>
      </c>
      <c r="E22" s="7" t="s">
        <v>358</v>
      </c>
      <c r="F22" s="7" t="s">
        <v>358</v>
      </c>
      <c r="G22" s="7" t="s">
        <v>358</v>
      </c>
      <c r="H22" s="7" t="s">
        <v>358</v>
      </c>
      <c r="I22" s="7" t="s">
        <v>358</v>
      </c>
      <c r="J22" s="44"/>
      <c r="K22" s="44" t="s">
        <v>2</v>
      </c>
      <c r="L22" s="44"/>
      <c r="M22" s="44"/>
      <c r="N22" s="44" t="s">
        <v>8</v>
      </c>
      <c r="O22" s="44" t="s">
        <v>359</v>
      </c>
      <c r="P22" s="44"/>
      <c r="Q22" s="44"/>
      <c r="R22" s="44"/>
      <c r="S22" s="12"/>
      <c r="T22" s="1"/>
    </row>
    <row r="23" spans="1:20" ht="30.6" customHeight="1" x14ac:dyDescent="0.25">
      <c r="A23" s="47" t="str">
        <f>'S3 Maquette'!B23</f>
        <v>Migration Law</v>
      </c>
      <c r="B23" s="47" t="str">
        <f>'S3 Maquette'!C23</f>
        <v>UE</v>
      </c>
      <c r="C23" s="46">
        <f>'S3 Maquette'!F23</f>
        <v>0</v>
      </c>
      <c r="D23" s="7">
        <v>3</v>
      </c>
      <c r="E23" s="7"/>
      <c r="F23" s="7"/>
      <c r="G23" s="44"/>
      <c r="H23" s="44"/>
      <c r="I23" s="44"/>
      <c r="J23" s="44"/>
      <c r="K23" s="44"/>
      <c r="L23" s="44"/>
      <c r="M23" s="44"/>
      <c r="N23" s="44"/>
      <c r="O23" s="44"/>
      <c r="P23" s="44"/>
      <c r="Q23" s="44"/>
      <c r="R23" s="44"/>
      <c r="S23" s="12"/>
      <c r="T23" s="1"/>
    </row>
    <row r="24" spans="1:20" ht="30.6" customHeight="1" x14ac:dyDescent="0.25">
      <c r="A24" s="47" t="str">
        <f>'S3 Maquette'!B24</f>
        <v>French Immigration Law</v>
      </c>
      <c r="B24" s="47" t="str">
        <f>'S3 Maquette'!C24</f>
        <v>ECUE</v>
      </c>
      <c r="C24" s="46" t="str">
        <f>'S3 Maquette'!F24</f>
        <v>Modification</v>
      </c>
      <c r="D24" s="7">
        <v>1</v>
      </c>
      <c r="E24" s="7" t="s">
        <v>358</v>
      </c>
      <c r="F24" s="7" t="s">
        <v>358</v>
      </c>
      <c r="G24" s="7" t="s">
        <v>358</v>
      </c>
      <c r="H24" s="7" t="s">
        <v>358</v>
      </c>
      <c r="I24" s="7" t="s">
        <v>358</v>
      </c>
      <c r="J24" s="44"/>
      <c r="K24" s="44" t="s">
        <v>2</v>
      </c>
      <c r="L24" s="44"/>
      <c r="M24" s="44"/>
      <c r="N24" s="44" t="s">
        <v>8</v>
      </c>
      <c r="O24" s="44"/>
      <c r="P24" s="44"/>
      <c r="Q24" s="44"/>
      <c r="R24" s="44"/>
      <c r="S24" s="12"/>
      <c r="T24" s="1"/>
    </row>
    <row r="25" spans="1:20" ht="30.6" customHeight="1" x14ac:dyDescent="0.25">
      <c r="A25" s="47" t="str">
        <f>'S3 Maquette'!B25</f>
        <v>European Migration Law</v>
      </c>
      <c r="B25" s="47" t="str">
        <f>'S3 Maquette'!C25</f>
        <v>ECUE</v>
      </c>
      <c r="C25" s="46" t="str">
        <f>'S3 Maquette'!F25</f>
        <v>Modification</v>
      </c>
      <c r="D25" s="7">
        <v>1</v>
      </c>
      <c r="E25" s="7" t="s">
        <v>358</v>
      </c>
      <c r="F25" s="7" t="s">
        <v>358</v>
      </c>
      <c r="G25" s="7" t="s">
        <v>358</v>
      </c>
      <c r="H25" s="7" t="s">
        <v>358</v>
      </c>
      <c r="I25" s="7" t="s">
        <v>358</v>
      </c>
      <c r="J25" s="44"/>
      <c r="K25" s="44" t="s">
        <v>2</v>
      </c>
      <c r="L25" s="44"/>
      <c r="M25" s="44"/>
      <c r="N25" s="44" t="s">
        <v>7</v>
      </c>
      <c r="O25" s="44"/>
      <c r="P25" s="44"/>
      <c r="Q25" s="44"/>
      <c r="R25" s="44"/>
      <c r="S25" s="12"/>
      <c r="T25" s="1"/>
    </row>
    <row r="26" spans="1:20" ht="30.6" customHeight="1" x14ac:dyDescent="0.25">
      <c r="A26" s="47" t="str">
        <f>'S3 Maquette'!B26</f>
        <v>Thematic Seminars 1</v>
      </c>
      <c r="B26" s="47" t="str">
        <f>'S3 Maquette'!C26</f>
        <v>UE</v>
      </c>
      <c r="C26" s="46" t="str">
        <f>'S3 Maquette'!F26</f>
        <v>Modification</v>
      </c>
      <c r="D26" s="7">
        <v>2</v>
      </c>
      <c r="E26" s="7" t="s">
        <v>358</v>
      </c>
      <c r="F26" s="7" t="s">
        <v>358</v>
      </c>
      <c r="G26" s="7" t="s">
        <v>358</v>
      </c>
      <c r="H26" s="7" t="s">
        <v>358</v>
      </c>
      <c r="I26" s="7" t="s">
        <v>358</v>
      </c>
      <c r="J26" s="44"/>
      <c r="K26" s="44" t="s">
        <v>1</v>
      </c>
      <c r="L26" s="44"/>
      <c r="M26" s="44">
        <v>2</v>
      </c>
      <c r="N26" s="44"/>
      <c r="O26" s="44"/>
      <c r="P26" s="44"/>
      <c r="Q26" s="44"/>
      <c r="R26" s="44"/>
      <c r="S26" s="12"/>
      <c r="T26" s="1"/>
    </row>
    <row r="27" spans="1:20" ht="30.6" customHeight="1" x14ac:dyDescent="0.25">
      <c r="A27" s="47" t="str">
        <f>'S3 Maquette'!B27</f>
        <v>Legal Aspects of NGOs and migrants' rights</v>
      </c>
      <c r="B27" s="47" t="str">
        <f>'S3 Maquette'!C27</f>
        <v>UE</v>
      </c>
      <c r="C27" s="46" t="str">
        <f>'S3 Maquette'!F27</f>
        <v>Modification</v>
      </c>
      <c r="D27" s="7">
        <v>1</v>
      </c>
      <c r="E27" s="7" t="s">
        <v>358</v>
      </c>
      <c r="F27" s="7" t="s">
        <v>358</v>
      </c>
      <c r="G27" s="7" t="s">
        <v>358</v>
      </c>
      <c r="H27" s="7" t="s">
        <v>358</v>
      </c>
      <c r="I27" s="7" t="s">
        <v>358</v>
      </c>
      <c r="J27" s="44"/>
      <c r="K27" s="44" t="s">
        <v>2</v>
      </c>
      <c r="L27" s="44"/>
      <c r="M27" s="44"/>
      <c r="N27" s="44" t="s">
        <v>8</v>
      </c>
      <c r="O27" s="44"/>
      <c r="P27" s="44"/>
      <c r="Q27" s="44"/>
      <c r="R27" s="44"/>
      <c r="S27" s="12"/>
      <c r="T27" s="1"/>
    </row>
    <row r="28" spans="1:20" ht="30.6" customHeight="1" x14ac:dyDescent="0.25">
      <c r="A28" s="47" t="str">
        <f>'S3 Maquette'!B28</f>
        <v>Research and professional project</v>
      </c>
      <c r="B28" s="47" t="str">
        <f>'S3 Maquette'!C28</f>
        <v>UE</v>
      </c>
      <c r="C28" s="46">
        <f>'S3 Maquette'!F28</f>
        <v>0</v>
      </c>
      <c r="D28" s="7">
        <v>5</v>
      </c>
      <c r="E28" s="7"/>
      <c r="F28" s="7"/>
      <c r="G28" s="44"/>
      <c r="H28" s="44"/>
      <c r="I28" s="44"/>
      <c r="J28" s="44"/>
      <c r="K28" s="44"/>
      <c r="L28" s="44"/>
      <c r="M28" s="44"/>
      <c r="N28" s="44"/>
      <c r="O28" s="44"/>
      <c r="P28" s="44"/>
      <c r="Q28" s="44"/>
      <c r="R28" s="44"/>
      <c r="S28" s="12"/>
      <c r="T28" s="1"/>
    </row>
    <row r="29" spans="1:20" ht="30.6" customHeight="1" x14ac:dyDescent="0.25">
      <c r="A29" s="47" t="str">
        <f>'S3 Maquette'!B29</f>
        <v>Qualitative and quantitative methods in social sciences</v>
      </c>
      <c r="B29" s="47" t="str">
        <f>'S3 Maquette'!C29</f>
        <v>ECUE</v>
      </c>
      <c r="C29" s="46" t="str">
        <f>'S3 Maquette'!F29</f>
        <v>Modification</v>
      </c>
      <c r="D29" s="7">
        <v>1</v>
      </c>
      <c r="E29" s="7" t="s">
        <v>358</v>
      </c>
      <c r="F29" s="7" t="s">
        <v>358</v>
      </c>
      <c r="G29" s="7" t="s">
        <v>358</v>
      </c>
      <c r="H29" s="7" t="s">
        <v>358</v>
      </c>
      <c r="I29" s="7" t="s">
        <v>358</v>
      </c>
      <c r="J29" s="44"/>
      <c r="K29" s="44" t="s">
        <v>1</v>
      </c>
      <c r="L29" s="44"/>
      <c r="M29" s="44">
        <v>2</v>
      </c>
      <c r="N29" s="44"/>
      <c r="O29" s="44"/>
      <c r="P29" s="44"/>
      <c r="Q29" s="44"/>
      <c r="R29" s="44"/>
      <c r="S29" s="12"/>
      <c r="T29" s="1"/>
    </row>
    <row r="30" spans="1:20" ht="30.6" customHeight="1" x14ac:dyDescent="0.25">
      <c r="A30" s="47" t="str">
        <f>'S3 Maquette'!B30</f>
        <v>Legal clinic</v>
      </c>
      <c r="B30" s="47" t="str">
        <f>'S3 Maquette'!C30</f>
        <v>ECUE</v>
      </c>
      <c r="C30" s="46" t="str">
        <f>'S3 Maquette'!F30</f>
        <v>Modification</v>
      </c>
      <c r="D30" s="7"/>
      <c r="E30" s="7" t="s">
        <v>397</v>
      </c>
      <c r="F30" s="7" t="s">
        <v>397</v>
      </c>
      <c r="G30" s="44"/>
      <c r="H30" s="44"/>
      <c r="I30" s="44"/>
      <c r="J30" s="44"/>
      <c r="K30" s="44"/>
      <c r="L30" s="44"/>
      <c r="M30" s="44"/>
      <c r="N30" s="44"/>
      <c r="O30" s="44"/>
      <c r="P30" s="44"/>
      <c r="Q30" s="44"/>
      <c r="R30" s="44"/>
      <c r="S30" s="12"/>
      <c r="T30" s="1"/>
    </row>
    <row r="31" spans="1:20" ht="30.6" customHeight="1" x14ac:dyDescent="0.25">
      <c r="A31" s="47" t="str">
        <f>'S3 Maquette'!B31</f>
        <v>Preparation of research/internship project</v>
      </c>
      <c r="B31" s="47" t="str">
        <f>'S3 Maquette'!C31</f>
        <v>ECUE</v>
      </c>
      <c r="C31" s="46">
        <f>'S3 Maquette'!F31</f>
        <v>0</v>
      </c>
      <c r="D31" s="7">
        <v>3</v>
      </c>
      <c r="E31" s="7" t="s">
        <v>358</v>
      </c>
      <c r="F31" s="7" t="s">
        <v>358</v>
      </c>
      <c r="G31" s="7" t="s">
        <v>358</v>
      </c>
      <c r="H31" s="7" t="s">
        <v>358</v>
      </c>
      <c r="I31" s="7" t="s">
        <v>358</v>
      </c>
      <c r="J31" s="44"/>
      <c r="K31" s="44" t="s">
        <v>2</v>
      </c>
      <c r="L31" s="44"/>
      <c r="M31" s="44"/>
      <c r="N31" s="44" t="s">
        <v>8</v>
      </c>
      <c r="O31" s="44"/>
      <c r="P31" s="44"/>
      <c r="Q31" s="44"/>
      <c r="R31" s="44"/>
      <c r="S31" s="12"/>
      <c r="T31" s="1"/>
    </row>
    <row r="32" spans="1:20" ht="30.6" customHeight="1" x14ac:dyDescent="0.25">
      <c r="A32" s="47" t="str">
        <f>'S3 Maquette'!B32</f>
        <v>Switch ODYSSEE</v>
      </c>
      <c r="B32" s="47" t="str">
        <f>'S3 Maquette'!C32</f>
        <v>UE</v>
      </c>
      <c r="C32" s="46">
        <f>'S3 Maquette'!F32</f>
        <v>0</v>
      </c>
      <c r="D32" s="7">
        <v>1</v>
      </c>
      <c r="E32" s="7" t="s">
        <v>358</v>
      </c>
      <c r="F32" s="7" t="s">
        <v>358</v>
      </c>
      <c r="G32" s="7" t="s">
        <v>358</v>
      </c>
      <c r="H32" s="7" t="s">
        <v>358</v>
      </c>
      <c r="I32" s="7" t="s">
        <v>358</v>
      </c>
      <c r="J32" s="44"/>
      <c r="K32" s="44"/>
      <c r="L32" s="44"/>
      <c r="M32" s="44"/>
      <c r="N32" s="44"/>
      <c r="O32" s="44"/>
      <c r="P32" s="44"/>
      <c r="Q32" s="44"/>
      <c r="R32" s="44"/>
      <c r="S32" s="12"/>
      <c r="T32" s="1"/>
    </row>
    <row r="33" spans="1:20" ht="30.6" customHeight="1" x14ac:dyDescent="0.25">
      <c r="A33" s="47">
        <f>'S3 Maquette'!B33</f>
        <v>0</v>
      </c>
      <c r="B33" s="47">
        <f>'S3 Maquette'!C33</f>
        <v>0</v>
      </c>
      <c r="C33" s="46">
        <f>'S3 Maquette'!F33</f>
        <v>0</v>
      </c>
      <c r="D33" s="7"/>
      <c r="E33" s="7"/>
      <c r="F33" s="7"/>
      <c r="G33" s="44"/>
      <c r="H33" s="44"/>
      <c r="I33" s="44"/>
      <c r="J33" s="44"/>
      <c r="K33" s="44"/>
      <c r="L33" s="44"/>
      <c r="M33" s="44"/>
      <c r="N33" s="44"/>
      <c r="O33" s="44"/>
      <c r="P33" s="44"/>
      <c r="Q33" s="44"/>
      <c r="R33" s="44"/>
      <c r="S33" s="12"/>
      <c r="T33" s="1"/>
    </row>
    <row r="34" spans="1:20" ht="30.6" customHeight="1" x14ac:dyDescent="0.25">
      <c r="A34" s="47">
        <f>'S3 Maquette'!B34</f>
        <v>0</v>
      </c>
      <c r="B34" s="47">
        <f>'S3 Maquette'!C34</f>
        <v>0</v>
      </c>
      <c r="C34" s="46">
        <f>'S3 Maquette'!F34</f>
        <v>0</v>
      </c>
      <c r="D34" s="7"/>
      <c r="E34" s="7"/>
      <c r="F34" s="7"/>
      <c r="G34" s="44"/>
      <c r="H34" s="44"/>
      <c r="I34" s="44"/>
      <c r="J34" s="44"/>
      <c r="K34" s="44"/>
      <c r="L34" s="44"/>
      <c r="M34" s="44"/>
      <c r="N34" s="44"/>
      <c r="O34" s="44"/>
      <c r="P34" s="44"/>
      <c r="Q34" s="44"/>
      <c r="R34" s="44"/>
      <c r="S34" s="12"/>
      <c r="T34" s="1"/>
    </row>
    <row r="35" spans="1:20" ht="30.6" customHeight="1" x14ac:dyDescent="0.25">
      <c r="A35" s="47">
        <f>'S3 Maquette'!B35</f>
        <v>0</v>
      </c>
      <c r="B35" s="47">
        <f>'S3 Maquette'!C35</f>
        <v>0</v>
      </c>
      <c r="C35" s="46">
        <f>'S3 Maquette'!F35</f>
        <v>0</v>
      </c>
      <c r="D35" s="7"/>
      <c r="E35" s="7"/>
      <c r="F35" s="7"/>
      <c r="G35" s="44"/>
      <c r="H35" s="44"/>
      <c r="I35" s="44"/>
      <c r="J35" s="44"/>
      <c r="K35" s="44"/>
      <c r="L35" s="44"/>
      <c r="M35" s="44"/>
      <c r="N35" s="44"/>
      <c r="O35" s="44"/>
      <c r="P35" s="44"/>
      <c r="Q35" s="44"/>
      <c r="R35" s="44"/>
      <c r="S35" s="12"/>
      <c r="T35" s="1"/>
    </row>
    <row r="36" spans="1:20" ht="30.6" customHeight="1" x14ac:dyDescent="0.25">
      <c r="A36" s="47">
        <f>'S3 Maquette'!B36</f>
        <v>0</v>
      </c>
      <c r="B36" s="47">
        <f>'S3 Maquette'!C36</f>
        <v>0</v>
      </c>
      <c r="C36" s="46">
        <f>'S3 Maquette'!F36</f>
        <v>0</v>
      </c>
      <c r="D36" s="7"/>
      <c r="E36" s="7"/>
      <c r="F36" s="7"/>
      <c r="G36" s="44"/>
      <c r="H36" s="44"/>
      <c r="I36" s="44"/>
      <c r="J36" s="44"/>
      <c r="K36" s="44"/>
      <c r="L36" s="44"/>
      <c r="M36" s="44"/>
      <c r="N36" s="44"/>
      <c r="O36" s="44"/>
      <c r="P36" s="44"/>
      <c r="Q36" s="44"/>
      <c r="R36" s="44"/>
      <c r="S36" s="12"/>
      <c r="T36" s="1"/>
    </row>
    <row r="37" spans="1:20" ht="30.6" customHeight="1" x14ac:dyDescent="0.25">
      <c r="A37" s="47">
        <f>'S3 Maquette'!B37</f>
        <v>0</v>
      </c>
      <c r="B37" s="47">
        <f>'S3 Maquette'!C37</f>
        <v>0</v>
      </c>
      <c r="C37" s="46">
        <f>'S3 Maquette'!F37</f>
        <v>0</v>
      </c>
      <c r="D37" s="7"/>
      <c r="E37" s="7"/>
      <c r="F37" s="7"/>
      <c r="G37" s="44"/>
      <c r="H37" s="44"/>
      <c r="I37" s="44"/>
      <c r="J37" s="44"/>
      <c r="K37" s="44"/>
      <c r="L37" s="44"/>
      <c r="M37" s="44"/>
      <c r="N37" s="44"/>
      <c r="O37" s="44"/>
      <c r="P37" s="44"/>
      <c r="Q37" s="44"/>
      <c r="R37" s="44"/>
      <c r="S37" s="12"/>
      <c r="T37" s="1"/>
    </row>
    <row r="38" spans="1:20" ht="30.6" customHeight="1" x14ac:dyDescent="0.25">
      <c r="A38" s="47">
        <f>'S3 Maquette'!B38</f>
        <v>0</v>
      </c>
      <c r="B38" s="47">
        <f>'S3 Maquette'!C38</f>
        <v>0</v>
      </c>
      <c r="C38" s="46">
        <f>'S3 Maquette'!F38</f>
        <v>0</v>
      </c>
      <c r="D38" s="7"/>
      <c r="E38" s="7"/>
      <c r="F38" s="7"/>
      <c r="G38" s="44"/>
      <c r="H38" s="44"/>
      <c r="I38" s="44"/>
      <c r="J38" s="45"/>
      <c r="K38" s="45"/>
      <c r="L38" s="45"/>
      <c r="M38" s="45"/>
      <c r="N38" s="45"/>
      <c r="O38" s="45"/>
      <c r="P38" s="45"/>
      <c r="Q38" s="45"/>
      <c r="R38" s="45"/>
      <c r="S38" s="12"/>
      <c r="T38" s="1"/>
    </row>
    <row r="39" spans="1:20" ht="30.6" customHeight="1" x14ac:dyDescent="0.25">
      <c r="A39" s="47">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6" customHeight="1" x14ac:dyDescent="0.25">
      <c r="A40" s="47">
        <f>'S3 Maquette'!B40</f>
        <v>0</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x14ac:dyDescent="0.25">
      <c r="A41" s="47">
        <f>'S3 Maquette'!B41</f>
        <v>0</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47">
        <f>'S3 Maquette'!B42</f>
        <v>0</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47">
        <f>'S3 Maquette'!B43</f>
        <v>0</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47">
        <f>'S3 Maquette'!B44</f>
        <v>0</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47">
        <f>'S3 Maquette'!B45</f>
        <v>0</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47">
        <f>'S3 Maquette'!B46</f>
        <v>0</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47">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47">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47">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47">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47">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47">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47">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47">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47">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47">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47">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47">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47">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47">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47">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47">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47">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47">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47">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47">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47">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47">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47">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47">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47">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47">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47">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47">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47">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47">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47">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47">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47">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47">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47">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47">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47">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47">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47">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47">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47">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47">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47">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47">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47">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47">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47">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47">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47">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47">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47">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47">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47">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47">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47">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47">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47">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47">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47">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47">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47">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47">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M50S/J2hLdro84CkOr+hdaVr20OzePfv+cSmZPfBF6+wa018DgEI3n0Ny6n+YTZpcTyP78SbONO3G4U0lfppzQ==" saltValue="VAaI7DFQ+wd0JmqJFSJasg=="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52" priority="7">
      <formula>$C1="Parcours Pédagogique"</formula>
    </cfRule>
    <cfRule type="expression" dxfId="51" priority="8">
      <formula>$C1="BLOC"</formula>
    </cfRule>
    <cfRule type="expression" dxfId="50" priority="9">
      <formula>$C1="OPTION"</formula>
    </cfRule>
  </conditionalFormatting>
  <conditionalFormatting sqref="A18:S300 T18">
    <cfRule type="expression" dxfId="49" priority="16">
      <formula>$C18="Modification MCC"</formula>
    </cfRule>
  </conditionalFormatting>
  <conditionalFormatting sqref="B1:S9 B10:E10 J10:S11 B11:D11 B12:M12 P12 B13:H13 K13:L13 B14:G14 K14:N14 P14:S17 B15:H15 K15:M16 B16:G16 B17:M17 B301:S999">
    <cfRule type="expression" dxfId="48" priority="13">
      <formula>$D1="Modification"</formula>
    </cfRule>
    <cfRule type="expression" dxfId="47" priority="14">
      <formula>$D1="Création"</formula>
    </cfRule>
    <cfRule type="expression" dxfId="46" priority="15">
      <formula>$D1="Fermeture"</formula>
    </cfRule>
  </conditionalFormatting>
  <conditionalFormatting sqref="B1:S9 J10:S11 B12:M12 K14:N14 K15:M16 B17:M17 B301:S999 P14:S17 B10:E10 B11:D11 P12 B13:H13 K13:L13 B14:G14 B15:H15 B16:G16">
    <cfRule type="expression" dxfId="45" priority="12">
      <formula>$D1="Modification MCC"</formula>
    </cfRule>
  </conditionalFormatting>
  <conditionalFormatting sqref="J1:J999">
    <cfRule type="expression" dxfId="44" priority="4">
      <formula>$I1="NON"</formula>
    </cfRule>
  </conditionalFormatting>
  <conditionalFormatting sqref="L18:L300">
    <cfRule type="expression" dxfId="43" priority="10">
      <formula>$K18="CT (Contrôle terminal)"</formula>
    </cfRule>
    <cfRule type="expression" dxfId="42" priority="11">
      <formula>$K18="CCI (CC Intégral)"</formula>
    </cfRule>
  </conditionalFormatting>
  <conditionalFormatting sqref="M1:M999">
    <cfRule type="expression" dxfId="41" priority="6">
      <formula>$K1="CT (Contrôle terminal)"</formula>
    </cfRule>
  </conditionalFormatting>
  <conditionalFormatting sqref="N1:O999">
    <cfRule type="expression" dxfId="40" priority="3">
      <formula>$K1="CCI (CC Intégral)"</formula>
    </cfRule>
  </conditionalFormatting>
  <conditionalFormatting sqref="P19:S300">
    <cfRule type="expression" dxfId="39" priority="5">
      <formula>$H$15="Session Unique"</formula>
    </cfRule>
  </conditionalFormatting>
  <conditionalFormatting sqref="Q1:R999">
    <cfRule type="expression" dxfId="38" priority="1">
      <formula>$P1="Autres"</formula>
    </cfRule>
  </conditionalFormatting>
  <conditionalFormatting sqref="S1:S999 T18">
    <cfRule type="expression" dxfId="37" priority="2">
      <formula>$P1="CT (Contrôle terminal)"</formula>
    </cfRule>
  </conditionalFormatting>
  <conditionalFormatting sqref="T18 A18:S300">
    <cfRule type="expression" dxfId="36" priority="17">
      <formula>$C18="Modification"</formula>
    </cfRule>
    <cfRule type="expression" dxfId="35" priority="18">
      <formula>$C18="Création"</formula>
    </cfRule>
    <cfRule type="expression" dxfId="34"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opLeftCell="C1" zoomScale="70" zoomScaleNormal="70" workbookViewId="0">
      <pane ySplit="18" topLeftCell="A21" activePane="bottomLeft" state="frozen"/>
      <selection pane="bottomLeft" activeCell="E27" sqref="E27"/>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0"/>
      <c r="B1" s="110"/>
      <c r="C1" s="110"/>
      <c r="D1" s="110"/>
      <c r="E1" s="110"/>
      <c r="F1" s="110"/>
      <c r="G1" s="110"/>
      <c r="H1" s="110"/>
      <c r="I1" s="110"/>
      <c r="J1" s="110"/>
    </row>
    <row r="2" spans="1:10" x14ac:dyDescent="0.25">
      <c r="A2" s="110"/>
      <c r="B2" s="110"/>
      <c r="C2" s="110"/>
      <c r="D2" s="110"/>
      <c r="E2" s="110"/>
      <c r="F2" s="110"/>
      <c r="G2" s="110"/>
      <c r="H2" s="110"/>
      <c r="I2" s="110"/>
      <c r="J2" s="110"/>
    </row>
    <row r="3" spans="1:10" x14ac:dyDescent="0.25">
      <c r="A3" s="110"/>
      <c r="B3" s="110"/>
      <c r="C3" s="110"/>
      <c r="D3" s="110"/>
      <c r="E3" s="110"/>
      <c r="F3" s="110"/>
      <c r="G3" s="110"/>
      <c r="H3" s="110"/>
      <c r="I3" s="110"/>
      <c r="J3" s="110"/>
    </row>
    <row r="4" spans="1:10" x14ac:dyDescent="0.25">
      <c r="A4" s="110"/>
      <c r="B4" s="110"/>
      <c r="C4" s="110"/>
      <c r="D4" s="110"/>
      <c r="E4" s="110"/>
      <c r="F4" s="110"/>
      <c r="G4" s="110"/>
      <c r="H4" s="110"/>
      <c r="I4" s="110"/>
      <c r="J4" s="110"/>
    </row>
    <row r="5" spans="1:10" x14ac:dyDescent="0.25">
      <c r="A5" s="110"/>
      <c r="B5" s="110"/>
      <c r="C5" s="110"/>
      <c r="D5" s="110"/>
      <c r="E5" s="110"/>
      <c r="F5" s="110"/>
      <c r="G5" s="110"/>
      <c r="H5" s="110"/>
      <c r="I5" s="110"/>
      <c r="J5" s="110"/>
    </row>
    <row r="6" spans="1:10" x14ac:dyDescent="0.25">
      <c r="A6" s="110"/>
      <c r="B6" s="110"/>
      <c r="C6" s="110"/>
      <c r="D6" s="110"/>
      <c r="E6" s="110"/>
      <c r="F6" s="110"/>
      <c r="G6" s="110"/>
      <c r="H6" s="110"/>
      <c r="I6" s="110"/>
      <c r="J6" s="110"/>
    </row>
    <row r="7" spans="1:10" ht="18" customHeight="1" x14ac:dyDescent="0.25">
      <c r="A7" s="95" t="s">
        <v>206</v>
      </c>
      <c r="B7" s="98" t="str">
        <f>'Fiche Générale'!B2</f>
        <v>ODYSSEE</v>
      </c>
      <c r="C7" s="95" t="s">
        <v>68</v>
      </c>
      <c r="D7" s="95"/>
      <c r="E7" s="97" t="str">
        <f>'Fiche Générale'!B3</f>
        <v>Sciences sociales</v>
      </c>
      <c r="F7" s="98"/>
      <c r="G7" s="95" t="s">
        <v>207</v>
      </c>
      <c r="H7" s="134" t="str">
        <f>'Fiche Générale'!B4</f>
        <v>HMSCS18</v>
      </c>
      <c r="I7" s="134"/>
      <c r="J7" s="134"/>
    </row>
    <row r="8" spans="1:10" ht="18" customHeight="1" x14ac:dyDescent="0.25">
      <c r="A8" s="95"/>
      <c r="B8" s="100"/>
      <c r="C8" s="95"/>
      <c r="D8" s="95"/>
      <c r="E8" s="99"/>
      <c r="F8" s="100"/>
      <c r="G8" s="95"/>
      <c r="H8" s="134"/>
      <c r="I8" s="134"/>
      <c r="J8" s="134"/>
    </row>
    <row r="9" spans="1:10" ht="18" customHeight="1" x14ac:dyDescent="0.25">
      <c r="A9" s="95"/>
      <c r="B9" s="100"/>
      <c r="C9" s="95"/>
      <c r="D9" s="95"/>
      <c r="E9" s="101"/>
      <c r="F9" s="102"/>
      <c r="G9" s="95"/>
      <c r="H9" s="134"/>
      <c r="I9" s="134"/>
      <c r="J9" s="134"/>
    </row>
    <row r="10" spans="1:10" ht="18" customHeight="1" x14ac:dyDescent="0.25">
      <c r="A10" s="95"/>
      <c r="B10" s="100"/>
      <c r="C10" s="96" t="s">
        <v>69</v>
      </c>
      <c r="D10" s="96"/>
      <c r="E10" s="103">
        <f>'Fiche Générale'!C12</f>
        <v>0</v>
      </c>
      <c r="F10" s="104"/>
      <c r="G10" s="104"/>
      <c r="H10" s="104"/>
      <c r="I10" s="104"/>
      <c r="J10" s="105"/>
    </row>
    <row r="11" spans="1:10" ht="18" customHeight="1" x14ac:dyDescent="0.25">
      <c r="A11" s="95"/>
      <c r="B11" s="102"/>
      <c r="C11" s="96"/>
      <c r="D11" s="96"/>
      <c r="E11" s="106"/>
      <c r="F11" s="107"/>
      <c r="G11" s="107"/>
      <c r="H11" s="107"/>
      <c r="I11" s="107"/>
      <c r="J11" s="108"/>
    </row>
    <row r="13" spans="1:10" x14ac:dyDescent="0.25">
      <c r="A13" s="111" t="s">
        <v>23</v>
      </c>
      <c r="B13" s="61" t="s">
        <v>191</v>
      </c>
      <c r="C13" s="111" t="s">
        <v>70</v>
      </c>
      <c r="D13" s="111"/>
      <c r="E13" s="118">
        <f>'S1 Maquette'!E13:F14</f>
        <v>0</v>
      </c>
      <c r="F13" s="118"/>
      <c r="G13" s="111" t="s">
        <v>270</v>
      </c>
      <c r="H13" s="59">
        <f>Calcul!J7</f>
        <v>122.5</v>
      </c>
      <c r="I13" s="61"/>
    </row>
    <row r="14" spans="1:10" x14ac:dyDescent="0.25">
      <c r="A14" s="111"/>
      <c r="B14" s="64"/>
      <c r="C14" s="111"/>
      <c r="D14" s="111"/>
      <c r="E14" s="118"/>
      <c r="F14" s="118"/>
      <c r="G14" s="111"/>
      <c r="H14" s="62"/>
      <c r="I14" s="64"/>
    </row>
    <row r="15" spans="1:10" x14ac:dyDescent="0.25">
      <c r="A15" s="111" t="s">
        <v>208</v>
      </c>
      <c r="B15" s="61" t="s">
        <v>194</v>
      </c>
      <c r="C15" s="112" t="s">
        <v>71</v>
      </c>
      <c r="D15" s="113"/>
      <c r="E15" s="111"/>
      <c r="F15" s="111"/>
      <c r="G15" s="116" t="s">
        <v>195</v>
      </c>
      <c r="H15" s="58">
        <f>Calcul!J20</f>
        <v>55</v>
      </c>
      <c r="I15" s="58"/>
      <c r="J15" s="55"/>
    </row>
    <row r="16" spans="1:10" x14ac:dyDescent="0.25">
      <c r="A16" s="111"/>
      <c r="B16" s="64"/>
      <c r="C16" s="114"/>
      <c r="D16" s="115"/>
      <c r="E16" s="111"/>
      <c r="F16" s="111"/>
      <c r="G16" s="117"/>
      <c r="H16" s="58"/>
      <c r="I16" s="58"/>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15" customHeight="1" x14ac:dyDescent="0.25">
      <c r="A19" s="25">
        <v>1</v>
      </c>
      <c r="B19" s="5" t="s">
        <v>379</v>
      </c>
      <c r="C19" s="7" t="s">
        <v>33</v>
      </c>
      <c r="D19" s="7">
        <v>6</v>
      </c>
      <c r="E19" s="5" t="s">
        <v>32</v>
      </c>
      <c r="F19" s="5" t="s">
        <v>75</v>
      </c>
      <c r="G19" s="5"/>
      <c r="H19" s="7" t="s">
        <v>229</v>
      </c>
      <c r="I19" s="7">
        <v>18</v>
      </c>
      <c r="J19" s="7"/>
      <c r="K19" s="7"/>
      <c r="L19" s="7"/>
      <c r="M19" s="7" t="s">
        <v>66</v>
      </c>
      <c r="N19" s="5"/>
      <c r="O19" s="5" t="s">
        <v>335</v>
      </c>
    </row>
    <row r="20" spans="1:15" s="18" customFormat="1" ht="43.15" customHeight="1" x14ac:dyDescent="0.25">
      <c r="A20" s="25">
        <v>2</v>
      </c>
      <c r="B20" s="5" t="s">
        <v>380</v>
      </c>
      <c r="C20" s="7" t="s">
        <v>33</v>
      </c>
      <c r="D20" s="7">
        <v>6</v>
      </c>
      <c r="E20" s="5" t="s">
        <v>32</v>
      </c>
      <c r="F20" s="5" t="s">
        <v>75</v>
      </c>
      <c r="G20" s="5"/>
      <c r="H20" s="7" t="s">
        <v>214</v>
      </c>
      <c r="I20" s="7">
        <v>15</v>
      </c>
      <c r="J20" s="7">
        <v>6</v>
      </c>
      <c r="K20" s="7"/>
      <c r="L20" s="7"/>
      <c r="M20" s="7" t="s">
        <v>67</v>
      </c>
      <c r="N20" s="5" t="s">
        <v>381</v>
      </c>
      <c r="O20" s="5" t="s">
        <v>335</v>
      </c>
    </row>
    <row r="21" spans="1:15" s="18" customFormat="1" ht="43.15" customHeight="1" x14ac:dyDescent="0.25">
      <c r="A21" s="25">
        <v>3</v>
      </c>
      <c r="B21" s="5" t="s">
        <v>382</v>
      </c>
      <c r="C21" s="7" t="s">
        <v>33</v>
      </c>
      <c r="D21" s="7">
        <v>6</v>
      </c>
      <c r="E21" s="5" t="s">
        <v>32</v>
      </c>
      <c r="F21" s="5" t="s">
        <v>75</v>
      </c>
      <c r="G21" s="5"/>
      <c r="H21" s="7" t="s">
        <v>212</v>
      </c>
      <c r="I21" s="7">
        <v>20</v>
      </c>
      <c r="J21" s="7"/>
      <c r="K21" s="7"/>
      <c r="L21" s="7"/>
      <c r="M21" s="7" t="s">
        <v>67</v>
      </c>
      <c r="N21" s="5" t="s">
        <v>383</v>
      </c>
      <c r="O21" s="5" t="s">
        <v>335</v>
      </c>
    </row>
    <row r="22" spans="1:15" s="18" customFormat="1" ht="43.15" customHeight="1" x14ac:dyDescent="0.25">
      <c r="A22" s="25">
        <v>4</v>
      </c>
      <c r="B22" s="29" t="s">
        <v>384</v>
      </c>
      <c r="C22" s="7" t="s">
        <v>33</v>
      </c>
      <c r="D22" s="7">
        <v>3</v>
      </c>
      <c r="E22" s="5" t="s">
        <v>32</v>
      </c>
      <c r="F22" s="5" t="s">
        <v>75</v>
      </c>
      <c r="G22" s="5"/>
      <c r="H22" s="7" t="s">
        <v>229</v>
      </c>
      <c r="I22" s="7"/>
      <c r="J22" s="7">
        <v>10</v>
      </c>
      <c r="K22" s="7"/>
      <c r="L22" s="7"/>
      <c r="M22" s="7" t="s">
        <v>66</v>
      </c>
      <c r="N22" s="5"/>
      <c r="O22" s="5" t="s">
        <v>385</v>
      </c>
    </row>
    <row r="23" spans="1:15" s="18" customFormat="1" ht="43.15" customHeight="1" x14ac:dyDescent="0.25">
      <c r="A23" s="24">
        <v>5</v>
      </c>
      <c r="B23" s="28" t="s">
        <v>386</v>
      </c>
      <c r="C23" s="11" t="s">
        <v>33</v>
      </c>
      <c r="D23" s="11">
        <v>9</v>
      </c>
      <c r="E23" s="6"/>
      <c r="F23" s="6"/>
      <c r="G23" s="6"/>
      <c r="H23" s="7"/>
      <c r="I23" s="11"/>
      <c r="J23" s="11"/>
      <c r="K23" s="11"/>
      <c r="L23" s="11"/>
      <c r="M23" s="11"/>
      <c r="N23" s="6"/>
      <c r="O23" s="5"/>
    </row>
    <row r="24" spans="1:15" s="18" customFormat="1" ht="43.15" customHeight="1" x14ac:dyDescent="0.25">
      <c r="A24" s="25" t="s">
        <v>325</v>
      </c>
      <c r="B24" s="29" t="s">
        <v>374</v>
      </c>
      <c r="C24" s="7" t="s">
        <v>34</v>
      </c>
      <c r="D24" s="7"/>
      <c r="E24" s="5" t="s">
        <v>32</v>
      </c>
      <c r="F24" s="5" t="s">
        <v>75</v>
      </c>
      <c r="G24" s="5"/>
      <c r="H24" s="7" t="s">
        <v>229</v>
      </c>
      <c r="I24" s="7"/>
      <c r="J24" s="7">
        <v>18</v>
      </c>
      <c r="K24" s="7"/>
      <c r="L24" s="7"/>
      <c r="M24" s="7" t="s">
        <v>66</v>
      </c>
      <c r="N24" s="5"/>
      <c r="O24" s="5" t="s">
        <v>389</v>
      </c>
    </row>
    <row r="25" spans="1:15" ht="43.15" customHeight="1" x14ac:dyDescent="0.25">
      <c r="A25" s="25" t="s">
        <v>327</v>
      </c>
      <c r="B25" s="29" t="s">
        <v>375</v>
      </c>
      <c r="C25" s="7" t="s">
        <v>34</v>
      </c>
      <c r="D25" s="7"/>
      <c r="E25" s="5" t="s">
        <v>32</v>
      </c>
      <c r="F25" s="5"/>
      <c r="G25" s="5"/>
      <c r="H25" s="7" t="s">
        <v>212</v>
      </c>
      <c r="I25" s="7"/>
      <c r="J25" s="7">
        <v>9</v>
      </c>
      <c r="K25" s="7"/>
      <c r="L25" s="7"/>
      <c r="M25" s="7" t="s">
        <v>67</v>
      </c>
      <c r="N25" s="5" t="s">
        <v>383</v>
      </c>
      <c r="O25" s="5" t="s">
        <v>335</v>
      </c>
    </row>
    <row r="26" spans="1:15" ht="43.15" customHeight="1" x14ac:dyDescent="0.25">
      <c r="A26" s="25" t="s">
        <v>329</v>
      </c>
      <c r="B26" s="29" t="s">
        <v>387</v>
      </c>
      <c r="C26" s="7" t="s">
        <v>34</v>
      </c>
      <c r="D26" s="7"/>
      <c r="E26" s="5" t="s">
        <v>32</v>
      </c>
      <c r="F26" s="5"/>
      <c r="G26" s="5"/>
      <c r="H26" s="7"/>
      <c r="I26" s="7"/>
      <c r="J26" s="7"/>
      <c r="K26" s="7"/>
      <c r="L26" s="7"/>
      <c r="M26" s="7"/>
      <c r="N26" s="5"/>
      <c r="O26" s="5"/>
    </row>
    <row r="27" spans="1:15" ht="43.15" customHeight="1" x14ac:dyDescent="0.25">
      <c r="A27" s="25"/>
      <c r="B27" s="29"/>
      <c r="C27" s="7"/>
      <c r="D27" s="7"/>
      <c r="E27" s="5"/>
      <c r="F27" s="5"/>
      <c r="G27" s="5"/>
      <c r="H27" s="7"/>
      <c r="I27" s="7"/>
      <c r="J27" s="7"/>
      <c r="K27" s="7"/>
      <c r="L27" s="7"/>
      <c r="M27" s="7"/>
      <c r="N27" s="5"/>
      <c r="O27" s="5"/>
    </row>
    <row r="28" spans="1:15" ht="43.15" customHeight="1" x14ac:dyDescent="0.25">
      <c r="A28" s="25"/>
      <c r="B28" s="29"/>
      <c r="C28" s="7"/>
      <c r="D28" s="7"/>
      <c r="E28" s="5"/>
      <c r="F28" s="5"/>
      <c r="G28" s="5"/>
      <c r="H28" s="7"/>
      <c r="I28" s="16"/>
      <c r="J28" s="7"/>
      <c r="K28" s="7"/>
      <c r="L28" s="7"/>
      <c r="M28" s="7"/>
      <c r="N28" s="5"/>
      <c r="O28" s="5"/>
    </row>
    <row r="29" spans="1:15" ht="43.15" customHeight="1" x14ac:dyDescent="0.25">
      <c r="A29" s="25"/>
      <c r="B29" s="29"/>
      <c r="C29" s="7"/>
      <c r="D29" s="7"/>
      <c r="E29" s="5"/>
      <c r="F29" s="5"/>
      <c r="G29" s="5"/>
      <c r="H29" s="7"/>
      <c r="I29" s="7"/>
      <c r="J29" s="7"/>
      <c r="K29" s="7"/>
      <c r="L29" s="7"/>
      <c r="M29" s="7"/>
      <c r="N29" s="5"/>
      <c r="O29" s="5"/>
    </row>
    <row r="30" spans="1:15" ht="43.15" customHeight="1" x14ac:dyDescent="0.25">
      <c r="A30" s="25"/>
      <c r="B30" s="29"/>
      <c r="C30" s="7"/>
      <c r="D30" s="7"/>
      <c r="E30" s="5"/>
      <c r="F30" s="5"/>
      <c r="G30" s="5"/>
      <c r="H30" s="7"/>
      <c r="I30" s="7"/>
      <c r="J30" s="7"/>
      <c r="K30" s="7"/>
      <c r="L30" s="7"/>
      <c r="M30" s="7"/>
      <c r="N30" s="5"/>
      <c r="O30" s="5"/>
    </row>
    <row r="31" spans="1:15" ht="43.15" customHeight="1" x14ac:dyDescent="0.25">
      <c r="A31" s="25"/>
      <c r="B31" s="29"/>
      <c r="C31" s="7"/>
      <c r="D31" s="7"/>
      <c r="E31" s="5"/>
      <c r="F31" s="5"/>
      <c r="G31" s="5"/>
      <c r="H31" s="7"/>
      <c r="I31" s="7"/>
      <c r="J31" s="7"/>
      <c r="K31" s="7"/>
      <c r="L31" s="7"/>
      <c r="M31" s="7"/>
      <c r="N31" s="5"/>
      <c r="O31" s="5"/>
    </row>
    <row r="32" spans="1:15" ht="43.15" customHeight="1" x14ac:dyDescent="0.25">
      <c r="A32" s="25"/>
      <c r="B32" s="29"/>
      <c r="C32" s="7"/>
      <c r="D32" s="7"/>
      <c r="E32" s="5"/>
      <c r="F32" s="5"/>
      <c r="G32" s="5"/>
      <c r="H32" s="7"/>
      <c r="I32" s="7"/>
      <c r="J32" s="7"/>
      <c r="K32" s="7"/>
      <c r="L32" s="7"/>
      <c r="M32" s="7"/>
      <c r="N32" s="5"/>
      <c r="O32" s="5"/>
    </row>
    <row r="33" spans="1:15" ht="43.15" customHeight="1" x14ac:dyDescent="0.25">
      <c r="A33" s="25"/>
      <c r="B33" s="29"/>
      <c r="C33" s="7"/>
      <c r="D33" s="7"/>
      <c r="E33" s="5"/>
      <c r="F33" s="5"/>
      <c r="G33" s="5"/>
      <c r="H33" s="7"/>
      <c r="I33" s="7"/>
      <c r="J33" s="7"/>
      <c r="K33" s="7"/>
      <c r="L33" s="7"/>
      <c r="M33" s="7"/>
      <c r="N33" s="5"/>
      <c r="O33" s="5"/>
    </row>
    <row r="34" spans="1:15" ht="43.15" customHeight="1" x14ac:dyDescent="0.25">
      <c r="A34" s="25"/>
      <c r="B34" s="29"/>
      <c r="C34" s="7"/>
      <c r="D34" s="7"/>
      <c r="E34" s="5"/>
      <c r="F34" s="5"/>
      <c r="G34" s="5"/>
      <c r="H34" s="7"/>
      <c r="I34" s="7"/>
      <c r="J34" s="7"/>
      <c r="K34" s="7"/>
      <c r="L34" s="7"/>
      <c r="M34" s="7"/>
      <c r="N34" s="5"/>
      <c r="O34" s="5"/>
    </row>
    <row r="35" spans="1:15" ht="43.15" customHeight="1" x14ac:dyDescent="0.25">
      <c r="A35" s="25"/>
      <c r="B35" s="29"/>
      <c r="C35" s="7"/>
      <c r="D35" s="7"/>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YJIUd8wzUBR52wOHSUfM+cp8w45/NJhYXKYV+PUvj457fB8eWWmczkpVj8PSg7C9DOwnl5CwK+25gcDz95nYcA==" saltValue="yhl8Xl94DHnNwGwOyq+xYw=="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D1:E999">
    <cfRule type="expression" dxfId="33" priority="8">
      <formula>$C1="Option"</formula>
    </cfRule>
  </conditionalFormatting>
  <conditionalFormatting sqref="A19:N24 A25:O999">
    <cfRule type="expression" dxfId="32" priority="10">
      <formula>$F19="Fermeture"</formula>
    </cfRule>
    <cfRule type="expression" dxfId="31" priority="11">
      <formula>$F19="Modification"</formula>
    </cfRule>
    <cfRule type="expression" dxfId="30" priority="12">
      <formula>$F19="Création"</formula>
    </cfRule>
  </conditionalFormatting>
  <conditionalFormatting sqref="A1:O9 A10:E10 K10:O11 A11:D11 A12:O12 A13:H13 J13:O14 A14:F14 A15:H15 K15:O15 A16:F16 J16:O16 A17:O18">
    <cfRule type="expression" dxfId="29" priority="17">
      <formula>$F1="Modification"</formula>
    </cfRule>
    <cfRule type="expression" dxfId="28" priority="18">
      <formula>$F1="Création"</formula>
    </cfRule>
  </conditionalFormatting>
  <conditionalFormatting sqref="A1:O9 K10:O11 A12:O12 J13:O14 K15:O15 J16:O16 A17:O18 A10:E10 A11:D11 A13:H13 A14:F14 A15:H15 A16:F16">
    <cfRule type="expression" dxfId="27" priority="16">
      <formula>$F1="Fermeture"</formula>
    </cfRule>
  </conditionalFormatting>
  <conditionalFormatting sqref="G1:N999">
    <cfRule type="expression" dxfId="26" priority="1">
      <formula>$C1="Option"</formula>
    </cfRule>
  </conditionalFormatting>
  <conditionalFormatting sqref="J15">
    <cfRule type="expression" dxfId="25" priority="2">
      <formula>$F15="Fermeture"</formula>
    </cfRule>
    <cfRule type="expression" dxfId="24" priority="3">
      <formula>$F15="Modification"</formula>
    </cfRule>
    <cfRule type="expression" dxfId="23" priority="4">
      <formula>$F15="Création"</formula>
    </cfRule>
  </conditionalFormatting>
  <conditionalFormatting sqref="N1:N999">
    <cfRule type="expression" dxfId="22" priority="9">
      <formula>$M1="Porteuse"</formula>
    </cfRule>
  </conditionalFormatting>
  <conditionalFormatting sqref="O19:O24">
    <cfRule type="expression" dxfId="21" priority="5">
      <formula>$F19="Fermeture"</formula>
    </cfRule>
    <cfRule type="expression" dxfId="20" priority="6">
      <formula>$F19="Modification"</formula>
    </cfRule>
    <cfRule type="expression" dxfId="19" priority="7">
      <formula>$F19="Création"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tabSelected="1" zoomScale="70" zoomScaleNormal="70" workbookViewId="0">
      <pane ySplit="18" topLeftCell="A19" activePane="bottomLeft" state="frozen"/>
      <selection activeCell="D25" sqref="D25"/>
      <selection pane="bottomLeft" activeCell="A20" sqref="A20"/>
    </sheetView>
  </sheetViews>
  <sheetFormatPr baseColWidth="10"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10"/>
      <c r="B1" s="110"/>
      <c r="C1" s="110"/>
      <c r="D1" s="110"/>
      <c r="E1" s="110"/>
      <c r="F1" s="110"/>
      <c r="G1" s="110"/>
      <c r="H1" s="110"/>
      <c r="I1" s="110"/>
      <c r="J1" s="38"/>
    </row>
    <row r="2" spans="1:19" x14ac:dyDescent="0.25">
      <c r="A2" s="110"/>
      <c r="B2" s="110"/>
      <c r="C2" s="110"/>
      <c r="D2" s="110"/>
      <c r="E2" s="110"/>
      <c r="F2" s="110"/>
      <c r="G2" s="110"/>
      <c r="H2" s="110"/>
      <c r="I2" s="110"/>
      <c r="J2" s="38"/>
    </row>
    <row r="3" spans="1:19" x14ac:dyDescent="0.25">
      <c r="A3" s="110"/>
      <c r="B3" s="110"/>
      <c r="C3" s="110"/>
      <c r="D3" s="110"/>
      <c r="E3" s="110"/>
      <c r="F3" s="110"/>
      <c r="G3" s="110"/>
      <c r="H3" s="110"/>
      <c r="I3" s="110"/>
      <c r="J3" s="38"/>
    </row>
    <row r="4" spans="1:19" x14ac:dyDescent="0.25">
      <c r="A4" s="110"/>
      <c r="B4" s="110"/>
      <c r="C4" s="110"/>
      <c r="D4" s="110"/>
      <c r="E4" s="110"/>
      <c r="F4" s="110"/>
      <c r="G4" s="110"/>
      <c r="H4" s="110"/>
      <c r="I4" s="110"/>
      <c r="J4" s="38"/>
    </row>
    <row r="5" spans="1:19" x14ac:dyDescent="0.25">
      <c r="A5" s="110"/>
      <c r="B5" s="110"/>
      <c r="C5" s="110"/>
      <c r="D5" s="110"/>
      <c r="E5" s="110"/>
      <c r="F5" s="110"/>
      <c r="G5" s="110"/>
      <c r="H5" s="110"/>
      <c r="I5" s="110"/>
      <c r="J5" s="38"/>
    </row>
    <row r="6" spans="1:19" x14ac:dyDescent="0.25">
      <c r="A6" s="110"/>
      <c r="B6" s="110"/>
      <c r="C6" s="110"/>
      <c r="D6" s="110"/>
      <c r="E6" s="110"/>
      <c r="F6" s="110"/>
      <c r="G6" s="110"/>
      <c r="H6" s="110"/>
      <c r="I6" s="110"/>
      <c r="J6" s="38"/>
    </row>
    <row r="7" spans="1:19" ht="14.45" customHeight="1" x14ac:dyDescent="0.25">
      <c r="A7" s="135" t="s">
        <v>209</v>
      </c>
      <c r="B7" s="134" t="str">
        <f>'Fiche Générale'!B2</f>
        <v>ODYSSEE</v>
      </c>
      <c r="C7" s="95" t="s">
        <v>68</v>
      </c>
      <c r="D7" s="95"/>
      <c r="E7" s="132" t="str">
        <f>'Fiche Générale'!B3</f>
        <v>Sciences sociales</v>
      </c>
      <c r="F7" s="133"/>
      <c r="G7" s="95" t="s">
        <v>207</v>
      </c>
      <c r="H7" s="134" t="str">
        <f>'Fiche Générale'!B4</f>
        <v>HMSCS18</v>
      </c>
      <c r="I7" s="134"/>
      <c r="J7" s="39"/>
      <c r="K7" s="23"/>
    </row>
    <row r="8" spans="1:19" ht="14.45" customHeight="1" x14ac:dyDescent="0.25">
      <c r="A8" s="136"/>
      <c r="B8" s="134"/>
      <c r="C8" s="95"/>
      <c r="D8" s="95"/>
      <c r="E8" s="132"/>
      <c r="F8" s="133"/>
      <c r="G8" s="95"/>
      <c r="H8" s="134"/>
      <c r="I8" s="134"/>
      <c r="J8" s="39"/>
      <c r="K8" s="23"/>
    </row>
    <row r="9" spans="1:19" ht="14.45" customHeight="1" x14ac:dyDescent="0.25">
      <c r="A9" s="136"/>
      <c r="B9" s="134"/>
      <c r="C9" s="95"/>
      <c r="D9" s="95"/>
      <c r="E9" s="132"/>
      <c r="F9" s="133"/>
      <c r="G9" s="95"/>
      <c r="H9" s="134"/>
      <c r="I9" s="134"/>
      <c r="J9" s="39"/>
      <c r="K9" s="23"/>
    </row>
    <row r="10" spans="1:19" ht="14.45" customHeight="1" x14ac:dyDescent="0.25">
      <c r="A10" s="136"/>
      <c r="B10" s="134"/>
      <c r="C10" s="96" t="s">
        <v>69</v>
      </c>
      <c r="D10" s="96"/>
      <c r="E10" s="103">
        <f>'Fiche Générale'!C12</f>
        <v>0</v>
      </c>
      <c r="F10" s="104"/>
      <c r="G10" s="104"/>
      <c r="H10" s="104"/>
      <c r="I10" s="105"/>
      <c r="J10" s="40"/>
      <c r="K10" s="23"/>
    </row>
    <row r="11" spans="1:19" ht="14.45" customHeight="1" x14ac:dyDescent="0.25">
      <c r="A11" s="137"/>
      <c r="B11" s="134"/>
      <c r="C11" s="96"/>
      <c r="D11" s="96"/>
      <c r="E11" s="106"/>
      <c r="F11" s="107"/>
      <c r="G11" s="107"/>
      <c r="H11" s="107"/>
      <c r="I11" s="108"/>
      <c r="J11" s="40"/>
      <c r="K11" s="23"/>
    </row>
    <row r="12" spans="1:19" x14ac:dyDescent="0.25">
      <c r="C12" s="18"/>
      <c r="I12" s="13"/>
      <c r="J12" s="13"/>
      <c r="M12" s="112" t="s">
        <v>47</v>
      </c>
      <c r="N12" s="113"/>
      <c r="O12" s="128"/>
      <c r="P12" s="112" t="s">
        <v>50</v>
      </c>
      <c r="Q12" s="113"/>
      <c r="R12" s="113"/>
      <c r="S12" s="128"/>
    </row>
    <row r="13" spans="1:19" x14ac:dyDescent="0.25">
      <c r="A13" s="116" t="s">
        <v>23</v>
      </c>
      <c r="B13" s="58" t="str">
        <f>'S4 Maquette'!B13:B14</f>
        <v>2ème Année</v>
      </c>
      <c r="C13" s="58"/>
      <c r="D13" s="116" t="s">
        <v>25</v>
      </c>
      <c r="E13" s="118">
        <f>'S4 Maquette'!E13:F14</f>
        <v>0</v>
      </c>
      <c r="F13" s="118"/>
      <c r="G13" s="118"/>
      <c r="H13" s="111" t="s">
        <v>193</v>
      </c>
      <c r="I13" s="111"/>
      <c r="J13" s="41"/>
      <c r="M13" s="114"/>
      <c r="N13" s="115"/>
      <c r="O13" s="129"/>
      <c r="P13" s="114"/>
      <c r="Q13" s="115"/>
      <c r="R13" s="115"/>
      <c r="S13" s="129"/>
    </row>
    <row r="14" spans="1:19" x14ac:dyDescent="0.25">
      <c r="A14" s="117"/>
      <c r="B14" s="58"/>
      <c r="C14" s="58"/>
      <c r="D14" s="117"/>
      <c r="E14" s="118"/>
      <c r="F14" s="118"/>
      <c r="G14" s="118"/>
      <c r="H14" s="111"/>
      <c r="I14" s="111"/>
      <c r="J14" s="41"/>
      <c r="M14" s="111" t="s">
        <v>48</v>
      </c>
      <c r="N14" s="112" t="s">
        <v>49</v>
      </c>
      <c r="O14" s="128"/>
      <c r="P14" s="110"/>
      <c r="Q14" s="119"/>
      <c r="R14" s="122"/>
      <c r="S14" s="116"/>
    </row>
    <row r="15" spans="1:19" x14ac:dyDescent="0.25">
      <c r="A15" s="116" t="s">
        <v>24</v>
      </c>
      <c r="B15" s="60" t="str">
        <f>'S4 Maquette'!B15:B16</f>
        <v>Semestre 4</v>
      </c>
      <c r="C15" s="61"/>
      <c r="D15" s="116" t="s">
        <v>55</v>
      </c>
      <c r="E15" s="118">
        <f>'S4 Maquette'!E15:F16</f>
        <v>0</v>
      </c>
      <c r="F15" s="118"/>
      <c r="G15" s="118"/>
      <c r="H15" s="124" t="str">
        <f>'Fiche Générale'!B5</f>
        <v>Session Unique</v>
      </c>
      <c r="I15" s="125"/>
      <c r="J15" s="42"/>
      <c r="M15" s="111"/>
      <c r="N15" s="130"/>
      <c r="O15" s="131"/>
      <c r="P15" s="110"/>
      <c r="Q15" s="120"/>
      <c r="R15" s="122"/>
      <c r="S15" s="123"/>
    </row>
    <row r="16" spans="1:19" x14ac:dyDescent="0.25">
      <c r="A16" s="117"/>
      <c r="B16" s="63"/>
      <c r="C16" s="64"/>
      <c r="D16" s="117"/>
      <c r="E16" s="118"/>
      <c r="F16" s="118"/>
      <c r="G16" s="118"/>
      <c r="H16" s="126"/>
      <c r="I16" s="127"/>
      <c r="J16" s="42"/>
      <c r="M16" s="111"/>
      <c r="N16" s="130"/>
      <c r="O16" s="131"/>
      <c r="P16" s="110"/>
      <c r="Q16" s="120"/>
      <c r="R16" s="122"/>
      <c r="S16" s="123"/>
    </row>
    <row r="17" spans="1:20" x14ac:dyDescent="0.25">
      <c r="L17" s="19"/>
      <c r="M17" s="111"/>
      <c r="N17" s="114"/>
      <c r="O17" s="129"/>
      <c r="P17" s="110"/>
      <c r="Q17" s="121"/>
      <c r="R17" s="122"/>
      <c r="S17" s="117"/>
    </row>
    <row r="18" spans="1:20" ht="59.45" customHeight="1" x14ac:dyDescent="0.25">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6" customHeight="1" x14ac:dyDescent="0.25">
      <c r="A19" s="47" t="str">
        <f>'S4 Maquette'!B19</f>
        <v>Race, Class, Gender and Migration</v>
      </c>
      <c r="B19" s="47" t="str">
        <f>'S4 Maquette'!C19</f>
        <v>UE</v>
      </c>
      <c r="C19" s="46" t="str">
        <f>'S4 Maquette'!F19</f>
        <v>Modification</v>
      </c>
      <c r="D19" s="7">
        <v>4</v>
      </c>
      <c r="E19" s="7" t="s">
        <v>358</v>
      </c>
      <c r="F19" s="7" t="s">
        <v>358</v>
      </c>
      <c r="G19" s="7" t="s">
        <v>358</v>
      </c>
      <c r="H19" s="7" t="s">
        <v>358</v>
      </c>
      <c r="I19" s="7" t="s">
        <v>358</v>
      </c>
      <c r="J19" s="44"/>
      <c r="K19" s="44" t="s">
        <v>1</v>
      </c>
      <c r="L19" s="44"/>
      <c r="M19" s="44">
        <v>2</v>
      </c>
      <c r="N19" s="44"/>
      <c r="O19" s="44"/>
      <c r="P19" s="44"/>
      <c r="Q19" s="44"/>
      <c r="R19" s="44"/>
      <c r="S19" s="12"/>
      <c r="T19" s="1"/>
    </row>
    <row r="20" spans="1:20" ht="30.6" customHeight="1" x14ac:dyDescent="0.25">
      <c r="A20" s="47" t="str">
        <f>'S4 Maquette'!B20</f>
        <v>Contemporary Migration Politics</v>
      </c>
      <c r="B20" s="47" t="str">
        <f>'S4 Maquette'!C20</f>
        <v>UE</v>
      </c>
      <c r="C20" s="46" t="str">
        <f>'S4 Maquette'!F20</f>
        <v>Modification</v>
      </c>
      <c r="D20" s="7">
        <v>3</v>
      </c>
      <c r="E20" s="7" t="s">
        <v>358</v>
      </c>
      <c r="F20" s="7" t="s">
        <v>358</v>
      </c>
      <c r="G20" s="7" t="s">
        <v>358</v>
      </c>
      <c r="H20" s="7" t="s">
        <v>358</v>
      </c>
      <c r="I20" s="7" t="s">
        <v>358</v>
      </c>
      <c r="J20" s="44"/>
      <c r="K20" s="44" t="s">
        <v>2</v>
      </c>
      <c r="L20" s="44"/>
      <c r="M20" s="44"/>
      <c r="N20" s="44" t="s">
        <v>8</v>
      </c>
      <c r="O20" s="44"/>
      <c r="P20" s="44"/>
      <c r="Q20" s="44"/>
      <c r="R20" s="44"/>
      <c r="S20" s="12"/>
      <c r="T20" s="1"/>
    </row>
    <row r="21" spans="1:20" ht="30.6" customHeight="1" x14ac:dyDescent="0.25">
      <c r="A21" s="47" t="str">
        <f>'S4 Maquette'!B21</f>
        <v>Asylum law</v>
      </c>
      <c r="B21" s="47" t="str">
        <f>'S4 Maquette'!C21</f>
        <v>UE</v>
      </c>
      <c r="C21" s="46" t="str">
        <f>'S4 Maquette'!F21</f>
        <v>Modification</v>
      </c>
      <c r="D21" s="7">
        <v>3</v>
      </c>
      <c r="E21" s="7" t="s">
        <v>358</v>
      </c>
      <c r="F21" s="7" t="s">
        <v>358</v>
      </c>
      <c r="G21" s="7" t="s">
        <v>358</v>
      </c>
      <c r="H21" s="7" t="s">
        <v>358</v>
      </c>
      <c r="I21" s="7" t="s">
        <v>358</v>
      </c>
      <c r="J21" s="44"/>
      <c r="K21" s="44" t="s">
        <v>2</v>
      </c>
      <c r="L21" s="44"/>
      <c r="M21" s="44"/>
      <c r="N21" s="44" t="s">
        <v>6</v>
      </c>
      <c r="O21" s="44"/>
      <c r="P21" s="44"/>
      <c r="Q21" s="44"/>
      <c r="R21" s="44"/>
      <c r="S21" s="12"/>
      <c r="T21" s="1"/>
    </row>
    <row r="22" spans="1:20" ht="30.6" customHeight="1" x14ac:dyDescent="0.25">
      <c r="A22" s="47" t="str">
        <f>'S4 Maquette'!B22</f>
        <v>Thematic seminars 2</v>
      </c>
      <c r="B22" s="47" t="str">
        <f>'S4 Maquette'!C22</f>
        <v>UE</v>
      </c>
      <c r="C22" s="46" t="str">
        <f>'S4 Maquette'!F22</f>
        <v>Modification</v>
      </c>
      <c r="D22" s="7">
        <v>1</v>
      </c>
      <c r="E22" s="7" t="s">
        <v>358</v>
      </c>
      <c r="F22" s="7" t="s">
        <v>358</v>
      </c>
      <c r="G22" s="7" t="s">
        <v>358</v>
      </c>
      <c r="H22" s="7" t="s">
        <v>358</v>
      </c>
      <c r="I22" s="7" t="s">
        <v>358</v>
      </c>
      <c r="J22" s="44"/>
      <c r="K22" s="44" t="s">
        <v>2</v>
      </c>
      <c r="L22" s="44"/>
      <c r="M22" s="44"/>
      <c r="N22" s="44" t="s">
        <v>8</v>
      </c>
      <c r="O22" s="44"/>
      <c r="P22" s="44"/>
      <c r="Q22" s="44"/>
      <c r="R22" s="44"/>
      <c r="S22" s="12"/>
      <c r="T22" s="1"/>
    </row>
    <row r="23" spans="1:20" ht="30.6" customHeight="1" x14ac:dyDescent="0.25">
      <c r="A23" s="47" t="str">
        <f>'S4 Maquette'!B23</f>
        <v>Research and professional projects</v>
      </c>
      <c r="B23" s="47" t="str">
        <f>'S4 Maquette'!C23</f>
        <v>UE</v>
      </c>
      <c r="C23" s="46">
        <f>'S4 Maquette'!F23</f>
        <v>0</v>
      </c>
      <c r="D23" s="7">
        <v>5</v>
      </c>
      <c r="E23" s="7"/>
      <c r="F23" s="7"/>
      <c r="G23" s="7"/>
      <c r="H23" s="7"/>
      <c r="I23" s="7"/>
      <c r="J23" s="44"/>
      <c r="K23" s="44"/>
      <c r="L23" s="44"/>
      <c r="M23" s="44"/>
      <c r="N23" s="44"/>
      <c r="O23" s="44"/>
      <c r="P23" s="44"/>
      <c r="Q23" s="44"/>
      <c r="R23" s="44"/>
      <c r="S23" s="12"/>
      <c r="T23" s="1"/>
    </row>
    <row r="24" spans="1:20" ht="30.6" customHeight="1" x14ac:dyDescent="0.25">
      <c r="A24" s="47" t="str">
        <f>'S4 Maquette'!B24</f>
        <v>Qualitative and quantitative methods in social sciences</v>
      </c>
      <c r="B24" s="47" t="str">
        <f>'S4 Maquette'!C24</f>
        <v>ECUE</v>
      </c>
      <c r="C24" s="46" t="str">
        <f>'S4 Maquette'!F24</f>
        <v>Modification</v>
      </c>
      <c r="D24" s="7">
        <v>1</v>
      </c>
      <c r="E24" s="7" t="s">
        <v>358</v>
      </c>
      <c r="F24" s="7" t="s">
        <v>358</v>
      </c>
      <c r="G24" s="7" t="s">
        <v>358</v>
      </c>
      <c r="H24" s="7" t="s">
        <v>358</v>
      </c>
      <c r="I24" s="7" t="s">
        <v>358</v>
      </c>
      <c r="J24" s="44"/>
      <c r="K24" s="44" t="s">
        <v>1</v>
      </c>
      <c r="L24" s="44"/>
      <c r="M24" s="44">
        <v>2</v>
      </c>
      <c r="N24" s="44"/>
      <c r="O24" s="44"/>
      <c r="P24" s="44"/>
      <c r="Q24" s="44"/>
      <c r="R24" s="44"/>
      <c r="S24" s="12"/>
      <c r="T24" s="1"/>
    </row>
    <row r="25" spans="1:20" ht="30.6" customHeight="1" x14ac:dyDescent="0.25">
      <c r="A25" s="47" t="str">
        <f>'S4 Maquette'!B25</f>
        <v>Legal clinic</v>
      </c>
      <c r="B25" s="47" t="str">
        <f>'S4 Maquette'!C25</f>
        <v>ECUE</v>
      </c>
      <c r="C25" s="46">
        <f>'S4 Maquette'!F25</f>
        <v>0</v>
      </c>
      <c r="D25" s="7"/>
      <c r="E25" s="7" t="s">
        <v>397</v>
      </c>
      <c r="F25" s="7" t="s">
        <v>397</v>
      </c>
      <c r="G25" s="7"/>
      <c r="H25" s="7"/>
      <c r="I25" s="7"/>
      <c r="J25" s="44"/>
      <c r="K25" s="44"/>
      <c r="L25" s="44"/>
      <c r="M25" s="44"/>
      <c r="N25" s="44"/>
      <c r="O25" s="44"/>
      <c r="P25" s="44"/>
      <c r="Q25" s="44"/>
      <c r="R25" s="44"/>
      <c r="S25" s="12"/>
      <c r="T25" s="1"/>
    </row>
    <row r="26" spans="1:20" ht="30.6" customHeight="1" x14ac:dyDescent="0.25">
      <c r="A26" s="47" t="str">
        <f>'S4 Maquette'!B26</f>
        <v>Dissertation (related to research or internship project)</v>
      </c>
      <c r="B26" s="47" t="str">
        <f>'S4 Maquette'!C26</f>
        <v>ECUE</v>
      </c>
      <c r="C26" s="46">
        <f>'S4 Maquette'!F26</f>
        <v>0</v>
      </c>
      <c r="D26" s="7">
        <v>5</v>
      </c>
      <c r="E26" s="7" t="s">
        <v>358</v>
      </c>
      <c r="F26" s="7" t="s">
        <v>358</v>
      </c>
      <c r="G26" s="7" t="s">
        <v>358</v>
      </c>
      <c r="H26" s="7" t="s">
        <v>358</v>
      </c>
      <c r="I26" s="7" t="s">
        <v>358</v>
      </c>
      <c r="J26" s="44">
        <v>10</v>
      </c>
      <c r="K26" s="44" t="s">
        <v>2</v>
      </c>
      <c r="L26" s="44"/>
      <c r="M26" s="44"/>
      <c r="N26" s="44" t="s">
        <v>8</v>
      </c>
      <c r="O26" s="44"/>
      <c r="P26" s="44"/>
      <c r="Q26" s="44"/>
      <c r="R26" s="44"/>
      <c r="S26" s="12"/>
      <c r="T26" s="1"/>
    </row>
    <row r="27" spans="1:20" ht="30.6" customHeight="1" x14ac:dyDescent="0.25">
      <c r="A27" s="47">
        <f>'S4 Maquette'!B27</f>
        <v>0</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6" customHeight="1" x14ac:dyDescent="0.25">
      <c r="A28" s="47">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x14ac:dyDescent="0.25">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47">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47">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47">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47">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47">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47">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47">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0mf6kyRuk5HCinSp8aYnq251VxyGIazMJ6l0p8/Gxg4aYyEOy/1Q/CVBzxLYS3B4i0iw1OMX1r/uGmWcirxEZw==" saltValue="x/q8iSdlxVs0DETc69pkd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Nina Ladkani</cp:lastModifiedBy>
  <dcterms:created xsi:type="dcterms:W3CDTF">2022-09-27T13:03:25Z</dcterms:created>
  <dcterms:modified xsi:type="dcterms:W3CDTF">2023-09-13T14:10:58Z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